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politoit-my.sharepoint.com/personal/s332172_studenti_polito_it/Documents/Tesi Ines e Francesco/Personali/PEZZI TESI PROVVISORI/Cap Economia/"/>
    </mc:Choice>
  </mc:AlternateContent>
  <xr:revisionPtr revIDLastSave="3421" documentId="13_ncr:1_{9DDB6488-1E6D-4DAE-8D6F-B4BA59130966}" xr6:coauthVersionLast="47" xr6:coauthVersionMax="47" xr10:uidLastSave="{91CE1310-C962-4D97-AEA0-F08540C2589B}"/>
  <bookViews>
    <workbookView minimized="1" xWindow="696" yWindow="0" windowWidth="11712" windowHeight="12240" xr2:uid="{00000000-000D-0000-FFFF-FFFF00000000}"/>
  </bookViews>
  <sheets>
    <sheet name="DB finanziario - ORBIS" sheetId="3" r:id="rId1"/>
    <sheet name="Grafici" sheetId="7" r:id="rId2"/>
  </sheets>
  <definedNames>
    <definedName name="_xlnm._FilterDatabase" localSheetId="0" hidden="1">'DB finanziario - ORBIS'!$E$9:$R$51</definedName>
    <definedName name="_xlnm._FilterDatabase" localSheetId="1" hidden="1">Grafici!#REF!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3" l="1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12" i="3"/>
  <c r="N11" i="3"/>
  <c r="N10" i="3"/>
  <c r="R13" i="3"/>
  <c r="R16" i="3"/>
  <c r="R19" i="3"/>
  <c r="R22" i="3"/>
  <c r="R25" i="3"/>
  <c r="R28" i="3"/>
  <c r="R31" i="3"/>
  <c r="R34" i="3"/>
  <c r="R37" i="3"/>
  <c r="R40" i="3"/>
  <c r="R43" i="3"/>
  <c r="R46" i="3"/>
  <c r="R49" i="3"/>
  <c r="R10" i="3"/>
  <c r="Q13" i="3"/>
  <c r="Q16" i="3"/>
  <c r="Q19" i="3"/>
  <c r="Q10" i="3"/>
  <c r="O37" i="3"/>
  <c r="O40" i="3"/>
  <c r="O43" i="3"/>
  <c r="O46" i="3"/>
  <c r="O49" i="3"/>
  <c r="O13" i="3"/>
  <c r="O16" i="3"/>
  <c r="O19" i="3"/>
  <c r="O22" i="3"/>
  <c r="O25" i="3"/>
  <c r="O28" i="3"/>
  <c r="O31" i="3"/>
  <c r="O34" i="3"/>
  <c r="O10" i="3"/>
  <c r="P31" i="3"/>
  <c r="P34" i="3"/>
  <c r="P37" i="3"/>
  <c r="P40" i="3"/>
  <c r="P43" i="3"/>
  <c r="P46" i="3"/>
  <c r="P49" i="3"/>
  <c r="P13" i="3"/>
  <c r="P16" i="3"/>
  <c r="P19" i="3"/>
  <c r="P22" i="3"/>
  <c r="P25" i="3"/>
  <c r="P28" i="3"/>
  <c r="P10" i="3"/>
</calcChain>
</file>

<file path=xl/sharedStrings.xml><?xml version="1.0" encoding="utf-8"?>
<sst xmlns="http://schemas.openxmlformats.org/spreadsheetml/2006/main" count="267" uniqueCount="41">
  <si>
    <t>BALENCIAGA</t>
  </si>
  <si>
    <t>BRUNELLO CUCINELLI S.P.A</t>
  </si>
  <si>
    <t>BURBERRY GROUP PLC</t>
  </si>
  <si>
    <t>DOLCE &amp; GABBANA S.R.L.</t>
  </si>
  <si>
    <t>ERMENEGILDO ZEGNA NV</t>
  </si>
  <si>
    <t>GOYARD DETAIL FRANCE</t>
  </si>
  <si>
    <t>GUCCIO GUCCI S.P.A.</t>
  </si>
  <si>
    <t>HERMES INTERNATIONAL</t>
  </si>
  <si>
    <t>LOUIS VUITTON MALLETIER</t>
  </si>
  <si>
    <t>MONCLER S.P.A.</t>
  </si>
  <si>
    <t>PRADA S.P.A.</t>
  </si>
  <si>
    <t>SALVATORE FERRAGAMO SPA</t>
  </si>
  <si>
    <t>EBIT margin</t>
  </si>
  <si>
    <t>Crescita Cumulata Ricavi 22-24</t>
  </si>
  <si>
    <t>CRESCITA</t>
  </si>
  <si>
    <t>REDDITIVITA' OPERATIVA</t>
  </si>
  <si>
    <t>STABILITA' DEI RISULTATI</t>
  </si>
  <si>
    <t>STRUTTURA DEI COSTI</t>
  </si>
  <si>
    <t xml:space="preserve"> </t>
  </si>
  <si>
    <t>Costi della produzione</t>
  </si>
  <si>
    <t>GIANNI VERSACE SRL</t>
  </si>
  <si>
    <t>Ricavi</t>
  </si>
  <si>
    <t>Costi_della_produzione_1</t>
  </si>
  <si>
    <t xml:space="preserve">CHANEL </t>
  </si>
  <si>
    <t>Italia</t>
  </si>
  <si>
    <t>Francia</t>
  </si>
  <si>
    <t>Paesi Bassi</t>
  </si>
  <si>
    <t>Regno Unito</t>
  </si>
  <si>
    <t>EBIT</t>
  </si>
  <si>
    <t>Location</t>
  </si>
  <si>
    <t>Year</t>
  </si>
  <si>
    <t>Company</t>
  </si>
  <si>
    <t xml:space="preserve"> Costi operativi/Ricavi </t>
  </si>
  <si>
    <t xml:space="preserve"> σ EBIT (stabilità del risultato operativo) </t>
  </si>
  <si>
    <t xml:space="preserve"> σ EBIT margin </t>
  </si>
  <si>
    <t xml:space="preserve"> N (anni con EBIT&lt;0) </t>
  </si>
  <si>
    <t>Archetipo</t>
  </si>
  <si>
    <t>Omnichannel</t>
  </si>
  <si>
    <t>Hybrid</t>
  </si>
  <si>
    <t>Heritage</t>
  </si>
  <si>
    <t>Legenda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</si>
</sst>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0.000%"/>
    <numFmt numFmtId="166" formatCode="#,##0.00\ &quot;€&quot;"/>
    <numFmt numFmtId="167" formatCode="0.00000"/>
    <numFmt numFmtId="168" formatCode="0.000"/>
    <numFmt numFmtId="169" formatCode="#,##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rgb="FF333333"/>
      <name val="Arial"/>
      <family val="2"/>
    </font>
    <font>
      <sz val="13"/>
      <color rgb="FF333333"/>
      <name val="Inherit"/>
    </font>
    <font>
      <sz val="13"/>
      <color rgb="FF001489"/>
      <name val="Inherit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7E6E6"/>
        <bgColor rgb="FF5B9BD5"/>
      </patternFill>
    </fill>
    <fill>
      <patternFill patternType="solid">
        <fgColor rgb="FFF4E884"/>
        <bgColor rgb="FF000000"/>
      </patternFill>
    </fill>
    <fill>
      <patternFill patternType="solid">
        <fgColor rgb="FFFCC37C"/>
        <bgColor rgb="FF000000"/>
      </patternFill>
    </fill>
    <fill>
      <patternFill patternType="solid">
        <fgColor rgb="FFF98670"/>
        <bgColor rgb="FF000000"/>
      </patternFill>
    </fill>
    <fill>
      <patternFill patternType="solid">
        <fgColor rgb="FFFEE282"/>
        <bgColor rgb="FF000000"/>
      </patternFill>
    </fill>
    <fill>
      <patternFill patternType="solid">
        <fgColor rgb="FFFEE783"/>
        <bgColor rgb="FF000000"/>
      </patternFill>
    </fill>
    <fill>
      <patternFill patternType="solid">
        <fgColor rgb="FFFEE883"/>
        <bgColor rgb="FF000000"/>
      </patternFill>
    </fill>
    <fill>
      <patternFill patternType="solid">
        <fgColor rgb="FFFEE082"/>
        <bgColor rgb="FF000000"/>
      </patternFill>
    </fill>
    <fill>
      <patternFill patternType="solid">
        <fgColor rgb="FFFCB77A"/>
        <bgColor rgb="FF000000"/>
      </patternFill>
    </fill>
    <fill>
      <patternFill patternType="solid">
        <fgColor rgb="FFD2DE82"/>
        <bgColor rgb="FF000000"/>
      </patternFill>
    </fill>
    <fill>
      <patternFill patternType="solid">
        <fgColor rgb="FFDDE283"/>
        <bgColor rgb="FF000000"/>
      </patternFill>
    </fill>
    <fill>
      <patternFill patternType="solid">
        <fgColor rgb="FFF3E884"/>
        <bgColor rgb="FF000000"/>
      </patternFill>
    </fill>
    <fill>
      <patternFill patternType="solid">
        <fgColor rgb="FFFBA476"/>
        <bgColor rgb="FF000000"/>
      </patternFill>
    </fill>
    <fill>
      <patternFill patternType="solid">
        <fgColor rgb="FFFBAC77"/>
        <bgColor rgb="FF000000"/>
      </patternFill>
    </fill>
    <fill>
      <patternFill patternType="solid">
        <fgColor rgb="FFF9816F"/>
        <bgColor rgb="FF000000"/>
      </patternFill>
    </fill>
    <fill>
      <patternFill patternType="solid">
        <fgColor rgb="FFFDD47F"/>
        <bgColor rgb="FF000000"/>
      </patternFill>
    </fill>
    <fill>
      <patternFill patternType="solid">
        <fgColor rgb="FFFDD880"/>
        <bgColor rgb="FF000000"/>
      </patternFill>
    </fill>
    <fill>
      <patternFill patternType="solid">
        <fgColor rgb="FFFDD17F"/>
        <bgColor rgb="FF000000"/>
      </patternFill>
    </fill>
    <fill>
      <patternFill patternType="solid">
        <fgColor rgb="FFF98C71"/>
        <bgColor rgb="FF000000"/>
      </patternFill>
    </fill>
    <fill>
      <patternFill patternType="solid">
        <fgColor rgb="FFF8696B"/>
        <bgColor rgb="FF000000"/>
      </patternFill>
    </fill>
    <fill>
      <patternFill patternType="solid">
        <fgColor rgb="FF97CD7E"/>
        <bgColor rgb="FF000000"/>
      </patternFill>
    </fill>
    <fill>
      <patternFill patternType="solid">
        <fgColor rgb="FF63BE7B"/>
        <bgColor rgb="FF000000"/>
      </patternFill>
    </fill>
    <fill>
      <patternFill patternType="solid">
        <fgColor rgb="FF75C37C"/>
        <bgColor rgb="FF000000"/>
      </patternFill>
    </fill>
    <fill>
      <patternFill patternType="solid">
        <fgColor rgb="FFD5DF82"/>
        <bgColor rgb="FF000000"/>
      </patternFill>
    </fill>
    <fill>
      <patternFill patternType="solid">
        <fgColor rgb="FFFED980"/>
        <bgColor rgb="FF000000"/>
      </patternFill>
    </fill>
    <fill>
      <patternFill patternType="solid">
        <fgColor rgb="FFFBA576"/>
        <bgColor rgb="FF000000"/>
      </patternFill>
    </fill>
    <fill>
      <patternFill patternType="solid">
        <fgColor rgb="FFB3D580"/>
        <bgColor rgb="FF000000"/>
      </patternFill>
    </fill>
    <fill>
      <patternFill patternType="solid">
        <fgColor rgb="FFAFD480"/>
        <bgColor rgb="FF000000"/>
      </patternFill>
    </fill>
    <fill>
      <patternFill patternType="solid">
        <fgColor rgb="FFB4D680"/>
        <bgColor rgb="FF000000"/>
      </patternFill>
    </fill>
    <fill>
      <patternFill patternType="solid">
        <fgColor rgb="FF9ECF7F"/>
        <bgColor rgb="FF000000"/>
      </patternFill>
    </fill>
    <fill>
      <patternFill patternType="solid">
        <fgColor rgb="FFABD380"/>
        <bgColor rgb="FF000000"/>
      </patternFill>
    </fill>
    <fill>
      <patternFill patternType="solid">
        <fgColor rgb="FFB6D680"/>
        <bgColor rgb="FF000000"/>
      </patternFill>
    </fill>
    <fill>
      <patternFill patternType="solid">
        <fgColor rgb="FFD8E082"/>
        <bgColor rgb="FF000000"/>
      </patternFill>
    </fill>
    <fill>
      <patternFill patternType="solid">
        <fgColor rgb="FFD7E082"/>
        <bgColor rgb="FF000000"/>
      </patternFill>
    </fill>
    <fill>
      <patternFill patternType="solid">
        <fgColor rgb="FFD9E082"/>
        <bgColor rgb="FF000000"/>
      </patternFill>
    </fill>
    <fill>
      <patternFill patternType="solid">
        <fgColor rgb="FFFCEB84"/>
        <bgColor rgb="FF000000"/>
      </patternFill>
    </fill>
    <fill>
      <patternFill patternType="solid">
        <fgColor rgb="FFF0E784"/>
        <bgColor rgb="FF000000"/>
      </patternFill>
    </fill>
    <fill>
      <patternFill patternType="solid">
        <fgColor rgb="FFECE683"/>
        <bgColor rgb="FF000000"/>
      </patternFill>
    </fill>
    <fill>
      <patternFill patternType="solid">
        <fgColor rgb="FFFDD57F"/>
        <bgColor rgb="FF000000"/>
      </patternFill>
    </fill>
    <fill>
      <patternFill patternType="solid">
        <fgColor rgb="FFFDCA7D"/>
        <bgColor rgb="FF000000"/>
      </patternFill>
    </fill>
    <fill>
      <patternFill patternType="solid">
        <fgColor rgb="FFFBAB77"/>
        <bgColor rgb="FF000000"/>
      </patternFill>
    </fill>
    <fill>
      <patternFill patternType="solid">
        <fgColor rgb="FFF4B084"/>
        <bgColor rgb="FF5B9BD5"/>
      </patternFill>
    </fill>
    <fill>
      <patternFill patternType="solid">
        <fgColor rgb="FFB4C6E7"/>
        <bgColor rgb="FF5B9BD5"/>
      </patternFill>
    </fill>
    <fill>
      <patternFill patternType="solid">
        <fgColor rgb="FFA9D08E"/>
        <bgColor rgb="FF000000"/>
      </patternFill>
    </fill>
    <fill>
      <patternFill patternType="solid">
        <fgColor rgb="FFFFE699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9">
    <xf numFmtId="0" fontId="0" fillId="0" borderId="0" xfId="0"/>
    <xf numFmtId="164" fontId="0" fillId="0" borderId="0" xfId="1" applyNumberFormat="1" applyFont="1" applyAlignment="1">
      <alignment horizontal="right"/>
    </xf>
    <xf numFmtId="0" fontId="0" fillId="0" borderId="0" xfId="0" applyAlignment="1">
      <alignment horizontal="center" wrapText="1"/>
    </xf>
    <xf numFmtId="164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44" fontId="2" fillId="0" borderId="0" xfId="1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6" borderId="14" xfId="0" applyFont="1" applyFill="1" applyBorder="1" applyAlignment="1">
      <alignment horizontal="center" vertical="center" wrapText="1"/>
    </xf>
    <xf numFmtId="10" fontId="9" fillId="7" borderId="9" xfId="0" applyNumberFormat="1" applyFont="1" applyFill="1" applyBorder="1" applyAlignment="1">
      <alignment horizontal="center" vertical="center"/>
    </xf>
    <xf numFmtId="10" fontId="9" fillId="8" borderId="15" xfId="0" applyNumberFormat="1" applyFont="1" applyFill="1" applyBorder="1" applyAlignment="1">
      <alignment horizontal="center" vertical="center"/>
    </xf>
    <xf numFmtId="10" fontId="9" fillId="9" borderId="1" xfId="0" applyNumberFormat="1" applyFont="1" applyFill="1" applyBorder="1" applyAlignment="1">
      <alignment horizontal="center" vertical="center"/>
    </xf>
    <xf numFmtId="10" fontId="9" fillId="10" borderId="9" xfId="0" applyNumberFormat="1" applyFont="1" applyFill="1" applyBorder="1" applyAlignment="1">
      <alignment horizontal="center" vertical="center"/>
    </xf>
    <xf numFmtId="10" fontId="9" fillId="11" borderId="15" xfId="0" applyNumberFormat="1" applyFont="1" applyFill="1" applyBorder="1" applyAlignment="1">
      <alignment horizontal="center" vertical="center"/>
    </xf>
    <xf numFmtId="10" fontId="9" fillId="12" borderId="1" xfId="0" applyNumberFormat="1" applyFont="1" applyFill="1" applyBorder="1" applyAlignment="1">
      <alignment horizontal="center" vertical="center"/>
    </xf>
    <xf numFmtId="10" fontId="9" fillId="13" borderId="15" xfId="0" applyNumberFormat="1" applyFont="1" applyFill="1" applyBorder="1" applyAlignment="1">
      <alignment horizontal="center" vertical="center"/>
    </xf>
    <xf numFmtId="10" fontId="9" fillId="14" borderId="1" xfId="0" applyNumberFormat="1" applyFont="1" applyFill="1" applyBorder="1" applyAlignment="1">
      <alignment horizontal="center" vertical="center"/>
    </xf>
    <xf numFmtId="10" fontId="9" fillId="15" borderId="9" xfId="0" applyNumberFormat="1" applyFont="1" applyFill="1" applyBorder="1" applyAlignment="1">
      <alignment horizontal="center" vertical="center"/>
    </xf>
    <xf numFmtId="10" fontId="9" fillId="16" borderId="15" xfId="0" applyNumberFormat="1" applyFont="1" applyFill="1" applyBorder="1" applyAlignment="1">
      <alignment horizontal="center" vertical="center"/>
    </xf>
    <xf numFmtId="10" fontId="9" fillId="17" borderId="1" xfId="0" applyNumberFormat="1" applyFont="1" applyFill="1" applyBorder="1" applyAlignment="1">
      <alignment horizontal="center" vertical="center"/>
    </xf>
    <xf numFmtId="10" fontId="9" fillId="18" borderId="9" xfId="0" applyNumberFormat="1" applyFont="1" applyFill="1" applyBorder="1" applyAlignment="1">
      <alignment horizontal="center" vertical="center"/>
    </xf>
    <xf numFmtId="10" fontId="9" fillId="19" borderId="15" xfId="0" applyNumberFormat="1" applyFont="1" applyFill="1" applyBorder="1" applyAlignment="1">
      <alignment horizontal="center" vertical="center"/>
    </xf>
    <xf numFmtId="10" fontId="9" fillId="20" borderId="1" xfId="0" applyNumberFormat="1" applyFont="1" applyFill="1" applyBorder="1" applyAlignment="1">
      <alignment horizontal="center" vertical="center"/>
    </xf>
    <xf numFmtId="10" fontId="9" fillId="21" borderId="9" xfId="0" applyNumberFormat="1" applyFont="1" applyFill="1" applyBorder="1" applyAlignment="1">
      <alignment horizontal="center" vertical="center"/>
    </xf>
    <xf numFmtId="10" fontId="9" fillId="22" borderId="15" xfId="0" applyNumberFormat="1" applyFont="1" applyFill="1" applyBorder="1" applyAlignment="1">
      <alignment horizontal="center" vertical="center"/>
    </xf>
    <xf numFmtId="10" fontId="9" fillId="23" borderId="1" xfId="0" applyNumberFormat="1" applyFont="1" applyFill="1" applyBorder="1" applyAlignment="1">
      <alignment horizontal="center" vertical="center"/>
    </xf>
    <xf numFmtId="10" fontId="9" fillId="12" borderId="9" xfId="0" applyNumberFormat="1" applyFont="1" applyFill="1" applyBorder="1" applyAlignment="1">
      <alignment horizontal="center" vertical="center"/>
    </xf>
    <xf numFmtId="10" fontId="9" fillId="24" borderId="15" xfId="0" applyNumberFormat="1" applyFont="1" applyFill="1" applyBorder="1" applyAlignment="1">
      <alignment horizontal="center" vertical="center"/>
    </xf>
    <xf numFmtId="10" fontId="9" fillId="25" borderId="1" xfId="0" applyNumberFormat="1" applyFont="1" applyFill="1" applyBorder="1" applyAlignment="1">
      <alignment horizontal="center" vertical="center"/>
    </xf>
    <xf numFmtId="10" fontId="9" fillId="26" borderId="9" xfId="0" applyNumberFormat="1" applyFont="1" applyFill="1" applyBorder="1" applyAlignment="1">
      <alignment horizontal="center" vertical="center"/>
    </xf>
    <xf numFmtId="10" fontId="9" fillId="28" borderId="15" xfId="0" applyNumberFormat="1" applyFont="1" applyFill="1" applyBorder="1" applyAlignment="1">
      <alignment horizontal="center" vertical="center"/>
    </xf>
    <xf numFmtId="10" fontId="9" fillId="27" borderId="1" xfId="0" applyNumberFormat="1" applyFont="1" applyFill="1" applyBorder="1" applyAlignment="1">
      <alignment horizontal="center" vertical="center"/>
    </xf>
    <xf numFmtId="10" fontId="9" fillId="29" borderId="9" xfId="0" applyNumberFormat="1" applyFont="1" applyFill="1" applyBorder="1" applyAlignment="1">
      <alignment horizontal="center" vertical="center"/>
    </xf>
    <xf numFmtId="10" fontId="9" fillId="30" borderId="15" xfId="0" applyNumberFormat="1" applyFont="1" applyFill="1" applyBorder="1" applyAlignment="1">
      <alignment horizontal="center" vertical="center"/>
    </xf>
    <xf numFmtId="10" fontId="9" fillId="31" borderId="1" xfId="0" applyNumberFormat="1" applyFont="1" applyFill="1" applyBorder="1" applyAlignment="1">
      <alignment horizontal="center" vertical="center"/>
    </xf>
    <xf numFmtId="10" fontId="9" fillId="32" borderId="9" xfId="0" applyNumberFormat="1" applyFont="1" applyFill="1" applyBorder="1" applyAlignment="1">
      <alignment horizontal="center" vertical="center"/>
    </xf>
    <xf numFmtId="10" fontId="9" fillId="33" borderId="15" xfId="0" applyNumberFormat="1" applyFont="1" applyFill="1" applyBorder="1" applyAlignment="1">
      <alignment horizontal="center" vertical="center"/>
    </xf>
    <xf numFmtId="10" fontId="9" fillId="34" borderId="1" xfId="0" applyNumberFormat="1" applyFont="1" applyFill="1" applyBorder="1" applyAlignment="1">
      <alignment horizontal="center" vertical="center"/>
    </xf>
    <xf numFmtId="10" fontId="9" fillId="35" borderId="9" xfId="0" applyNumberFormat="1" applyFont="1" applyFill="1" applyBorder="1" applyAlignment="1">
      <alignment horizontal="center" vertical="center"/>
    </xf>
    <xf numFmtId="10" fontId="9" fillId="36" borderId="15" xfId="0" applyNumberFormat="1" applyFont="1" applyFill="1" applyBorder="1" applyAlignment="1">
      <alignment horizontal="center" vertical="center"/>
    </xf>
    <xf numFmtId="10" fontId="9" fillId="37" borderId="1" xfId="0" applyNumberFormat="1" applyFont="1" applyFill="1" applyBorder="1" applyAlignment="1">
      <alignment horizontal="center" vertical="center"/>
    </xf>
    <xf numFmtId="10" fontId="9" fillId="38" borderId="9" xfId="0" applyNumberFormat="1" applyFont="1" applyFill="1" applyBorder="1" applyAlignment="1">
      <alignment horizontal="center" vertical="center"/>
    </xf>
    <xf numFmtId="10" fontId="9" fillId="39" borderId="15" xfId="0" applyNumberFormat="1" applyFont="1" applyFill="1" applyBorder="1" applyAlignment="1">
      <alignment horizontal="center" vertical="center"/>
    </xf>
    <xf numFmtId="10" fontId="9" fillId="40" borderId="1" xfId="0" applyNumberFormat="1" applyFont="1" applyFill="1" applyBorder="1" applyAlignment="1">
      <alignment horizontal="center" vertical="center"/>
    </xf>
    <xf numFmtId="10" fontId="9" fillId="41" borderId="9" xfId="0" applyNumberFormat="1" applyFont="1" applyFill="1" applyBorder="1" applyAlignment="1">
      <alignment horizontal="center" vertical="center"/>
    </xf>
    <xf numFmtId="10" fontId="9" fillId="42" borderId="15" xfId="0" applyNumberFormat="1" applyFont="1" applyFill="1" applyBorder="1" applyAlignment="1">
      <alignment horizontal="center" vertical="center"/>
    </xf>
    <xf numFmtId="10" fontId="9" fillId="43" borderId="1" xfId="0" applyNumberFormat="1" applyFont="1" applyFill="1" applyBorder="1" applyAlignment="1">
      <alignment horizontal="center" vertical="center"/>
    </xf>
    <xf numFmtId="10" fontId="9" fillId="44" borderId="9" xfId="0" applyNumberFormat="1" applyFont="1" applyFill="1" applyBorder="1" applyAlignment="1">
      <alignment horizontal="center" vertical="center"/>
    </xf>
    <xf numFmtId="10" fontId="9" fillId="45" borderId="15" xfId="0" applyNumberFormat="1" applyFont="1" applyFill="1" applyBorder="1" applyAlignment="1">
      <alignment horizontal="center" vertical="center"/>
    </xf>
    <xf numFmtId="10" fontId="9" fillId="46" borderId="1" xfId="0" applyNumberFormat="1" applyFont="1" applyFill="1" applyBorder="1" applyAlignment="1">
      <alignment horizontal="center" vertical="center"/>
    </xf>
    <xf numFmtId="0" fontId="8" fillId="47" borderId="11" xfId="0" applyFont="1" applyFill="1" applyBorder="1" applyAlignment="1">
      <alignment horizontal="center" vertical="top" wrapText="1"/>
    </xf>
    <xf numFmtId="0" fontId="8" fillId="48" borderId="11" xfId="0" applyFont="1" applyFill="1" applyBorder="1" applyAlignment="1">
      <alignment horizontal="center" vertical="top" wrapText="1"/>
    </xf>
    <xf numFmtId="0" fontId="8" fillId="6" borderId="11" xfId="0" applyFont="1" applyFill="1" applyBorder="1" applyAlignment="1">
      <alignment horizontal="center" vertical="top" wrapText="1"/>
    </xf>
    <xf numFmtId="43" fontId="8" fillId="49" borderId="11" xfId="0" applyNumberFormat="1" applyFont="1" applyFill="1" applyBorder="1" applyAlignment="1">
      <alignment horizontal="center" vertical="top" wrapText="1"/>
    </xf>
    <xf numFmtId="44" fontId="8" fillId="50" borderId="11" xfId="0" applyNumberFormat="1" applyFont="1" applyFill="1" applyBorder="1" applyAlignment="1">
      <alignment horizontal="center" vertical="top" wrapText="1"/>
    </xf>
    <xf numFmtId="44" fontId="10" fillId="0" borderId="0" xfId="0" applyNumberFormat="1" applyFont="1" applyAlignment="1">
      <alignment horizontal="center" vertical="center"/>
    </xf>
    <xf numFmtId="44" fontId="10" fillId="0" borderId="6" xfId="0" applyNumberFormat="1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3" fontId="1" fillId="0" borderId="0" xfId="2" applyFont="1" applyFill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47" borderId="16" xfId="0" applyFont="1" applyFill="1" applyBorder="1" applyAlignment="1">
      <alignment horizontal="center" vertical="center" wrapText="1"/>
    </xf>
    <xf numFmtId="0" fontId="12" fillId="48" borderId="11" xfId="0" applyFont="1" applyFill="1" applyBorder="1" applyAlignment="1">
      <alignment horizontal="center" vertical="center" wrapText="1"/>
    </xf>
    <xf numFmtId="43" fontId="12" fillId="49" borderId="11" xfId="0" applyNumberFormat="1" applyFont="1" applyFill="1" applyBorder="1" applyAlignment="1">
      <alignment horizontal="center" vertical="center" wrapText="1"/>
    </xf>
    <xf numFmtId="0" fontId="12" fillId="47" borderId="11" xfId="0" applyFont="1" applyFill="1" applyBorder="1" applyAlignment="1">
      <alignment horizontal="center" vertical="center" wrapText="1"/>
    </xf>
    <xf numFmtId="44" fontId="12" fillId="50" borderId="1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68" fontId="13" fillId="0" borderId="7" xfId="0" applyNumberFormat="1" applyFont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/>
    </xf>
    <xf numFmtId="169" fontId="9" fillId="0" borderId="6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6" xfId="0" applyNumberFormat="1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1" fillId="0" borderId="0" xfId="1" applyFont="1" applyFill="1" applyAlignment="1">
      <alignment horizontal="center" vertical="center"/>
    </xf>
    <xf numFmtId="165" fontId="0" fillId="0" borderId="0" xfId="0" applyNumberFormat="1" applyAlignment="1">
      <alignment horizontal="center"/>
    </xf>
    <xf numFmtId="44" fontId="0" fillId="0" borderId="0" xfId="1" applyFon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0" fontId="9" fillId="0" borderId="7" xfId="0" applyNumberFormat="1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10" fontId="9" fillId="0" borderId="17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7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0" fontId="9" fillId="0" borderId="19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0" fontId="13" fillId="0" borderId="19" xfId="0" applyNumberFormat="1" applyFont="1" applyBorder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10" fontId="13" fillId="0" borderId="17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0" fontId="13" fillId="0" borderId="7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0" fontId="13" fillId="0" borderId="0" xfId="0" applyNumberFormat="1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44" fontId="1" fillId="2" borderId="15" xfId="1" applyFont="1" applyFill="1" applyBorder="1" applyAlignment="1">
      <alignment horizontal="center" vertical="center"/>
    </xf>
    <xf numFmtId="43" fontId="1" fillId="5" borderId="1" xfId="2" applyFont="1" applyFill="1" applyBorder="1" applyAlignment="1">
      <alignment horizontal="center" vertical="center"/>
    </xf>
  </cellXfs>
  <cellStyles count="3"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71C9-2782-EF4B-8904-30A3E81DDD9F}">
  <sheetPr>
    <pageSetUpPr fitToPage="1"/>
  </sheetPr>
  <dimension ref="E2:W1048576"/>
  <sheetViews>
    <sheetView tabSelected="1" zoomScale="55" zoomScaleNormal="55" workbookViewId="0">
      <pane xSplit="8" topLeftCell="I1" activePane="topRight" state="frozen"/>
      <selection pane="topRight" activeCell="E3" sqref="E3:E7"/>
    </sheetView>
  </sheetViews>
  <sheetFormatPr defaultColWidth="8.77734375" defaultRowHeight="14.4"/>
  <cols>
    <col min="2" max="2" width="8.77734375" customWidth="1"/>
    <col min="5" max="5" width="37.6640625" style="90" bestFit="1" customWidth="1"/>
    <col min="6" max="6" width="16.33203125" style="90" customWidth="1"/>
    <col min="7" max="7" width="14.88671875" style="92" customWidth="1"/>
    <col min="8" max="8" width="10.5546875" style="92" customWidth="1"/>
    <col min="9" max="9" width="20.5546875" style="93" bestFit="1" customWidth="1"/>
    <col min="10" max="10" width="19.5546875" style="93" bestFit="1" customWidth="1"/>
    <col min="11" max="11" width="15" style="93" bestFit="1" customWidth="1"/>
    <col min="12" max="12" width="21.44140625" style="93" hidden="1" customWidth="1"/>
    <col min="13" max="13" width="18.44140625" style="93" bestFit="1" customWidth="1"/>
    <col min="14" max="14" width="18.109375" style="93" bestFit="1" customWidth="1"/>
    <col min="15" max="15" width="24.88671875" style="93" bestFit="1" customWidth="1"/>
    <col min="16" max="16" width="25.5546875" style="93" bestFit="1" customWidth="1"/>
    <col min="17" max="17" width="14.109375" style="93" customWidth="1"/>
    <col min="18" max="18" width="15.6640625" style="93" bestFit="1" customWidth="1"/>
    <col min="20" max="20" width="21.44140625" bestFit="1" customWidth="1"/>
    <col min="22" max="22" width="12.109375" bestFit="1" customWidth="1"/>
    <col min="23" max="23" width="12.77734375" bestFit="1" customWidth="1"/>
  </cols>
  <sheetData>
    <row r="2" spans="5:19">
      <c r="F2" s="91"/>
    </row>
    <row r="3" spans="5:19">
      <c r="E3" s="134" t="s">
        <v>40</v>
      </c>
      <c r="F3" s="91"/>
    </row>
    <row r="4" spans="5:19">
      <c r="E4" s="135" t="s">
        <v>14</v>
      </c>
      <c r="F4" s="94"/>
    </row>
    <row r="5" spans="5:19">
      <c r="E5" s="136" t="s">
        <v>15</v>
      </c>
      <c r="F5" s="61"/>
    </row>
    <row r="6" spans="5:19">
      <c r="E6" s="137" t="s">
        <v>16</v>
      </c>
      <c r="F6" s="93"/>
    </row>
    <row r="7" spans="5:19">
      <c r="E7" s="138" t="s">
        <v>17</v>
      </c>
    </row>
    <row r="9" spans="5:19" s="2" customFormat="1" ht="28.8">
      <c r="E9" s="133" t="s">
        <v>31</v>
      </c>
      <c r="F9" s="7" t="s">
        <v>36</v>
      </c>
      <c r="G9" s="7" t="s">
        <v>29</v>
      </c>
      <c r="H9" s="7" t="s">
        <v>30</v>
      </c>
      <c r="I9" s="52" t="s">
        <v>21</v>
      </c>
      <c r="J9" s="53" t="s">
        <v>28</v>
      </c>
      <c r="K9" s="53" t="s">
        <v>12</v>
      </c>
      <c r="L9" s="54" t="s">
        <v>22</v>
      </c>
      <c r="M9" s="54" t="s">
        <v>19</v>
      </c>
      <c r="N9" s="55" t="s">
        <v>32</v>
      </c>
      <c r="O9" s="52" t="s">
        <v>13</v>
      </c>
      <c r="P9" s="56" t="s">
        <v>33</v>
      </c>
      <c r="Q9" s="56" t="s">
        <v>34</v>
      </c>
      <c r="R9" s="56" t="s">
        <v>35</v>
      </c>
      <c r="S9" s="5"/>
    </row>
    <row r="10" spans="5:19" ht="15" customHeight="1">
      <c r="E10" s="114" t="s">
        <v>0</v>
      </c>
      <c r="F10" s="9" t="s">
        <v>37</v>
      </c>
      <c r="G10" s="9" t="s">
        <v>25</v>
      </c>
      <c r="H10" s="9">
        <v>2022</v>
      </c>
      <c r="I10" s="83">
        <v>1393497675</v>
      </c>
      <c r="J10" s="83">
        <v>299656482</v>
      </c>
      <c r="K10" s="59">
        <v>0.2109</v>
      </c>
      <c r="L10" s="57"/>
      <c r="M10" s="85">
        <v>1093841193</v>
      </c>
      <c r="N10" s="87">
        <f>M10/I10</f>
        <v>0.78496090278729747</v>
      </c>
      <c r="O10" s="101">
        <f>(I12-I10)/I10</f>
        <v>-0.23955909506630502</v>
      </c>
      <c r="P10" s="104">
        <f>STDEV(J10:J12)</f>
        <v>243208786.59917539</v>
      </c>
      <c r="Q10" s="101">
        <f>STDEV(K10:K12)</f>
        <v>0.1924195676120285</v>
      </c>
      <c r="R10" s="107">
        <f>COUNTIF(J10:J12,"&lt;0")</f>
        <v>1</v>
      </c>
      <c r="S10" s="4"/>
    </row>
    <row r="11" spans="5:19" ht="15" customHeight="1">
      <c r="E11" s="112"/>
      <c r="F11" s="9" t="s">
        <v>37</v>
      </c>
      <c r="G11" s="9" t="s">
        <v>25</v>
      </c>
      <c r="H11" s="9">
        <v>2023</v>
      </c>
      <c r="I11" s="83">
        <v>1170115234</v>
      </c>
      <c r="J11" s="83">
        <v>44933644</v>
      </c>
      <c r="K11" s="59">
        <v>3.7999999999999999E-2</v>
      </c>
      <c r="L11" s="57"/>
      <c r="M11" s="85">
        <v>1125181590</v>
      </c>
      <c r="N11" s="88">
        <f>M11/I11</f>
        <v>0.961598958209957</v>
      </c>
      <c r="O11" s="102"/>
      <c r="P11" s="105"/>
      <c r="Q11" s="102"/>
      <c r="R11" s="108"/>
      <c r="S11" s="4"/>
    </row>
    <row r="12" spans="5:19" ht="15" customHeight="1">
      <c r="E12" s="113"/>
      <c r="F12" s="8" t="s">
        <v>37</v>
      </c>
      <c r="G12" s="8" t="s">
        <v>25</v>
      </c>
      <c r="H12" s="8">
        <v>2024</v>
      </c>
      <c r="I12" s="84">
        <v>1059672633</v>
      </c>
      <c r="J12" s="84">
        <v>-186576430</v>
      </c>
      <c r="K12" s="62">
        <v>-0.17330000000000001</v>
      </c>
      <c r="L12" s="58"/>
      <c r="M12" s="86">
        <v>1246249063</v>
      </c>
      <c r="N12" s="88">
        <f>M12/I12</f>
        <v>1.1760698768560158</v>
      </c>
      <c r="O12" s="103"/>
      <c r="P12" s="106"/>
      <c r="Q12" s="103"/>
      <c r="R12" s="109"/>
      <c r="S12" s="4"/>
    </row>
    <row r="13" spans="5:19">
      <c r="E13" s="111" t="s">
        <v>1</v>
      </c>
      <c r="F13" s="9" t="s">
        <v>39</v>
      </c>
      <c r="G13" s="9" t="s">
        <v>24</v>
      </c>
      <c r="H13" s="9">
        <v>2022</v>
      </c>
      <c r="I13" s="83">
        <v>919708000</v>
      </c>
      <c r="J13" s="83">
        <v>134748000</v>
      </c>
      <c r="K13" s="59">
        <v>0.1462</v>
      </c>
      <c r="L13" s="57">
        <v>514017000</v>
      </c>
      <c r="M13" s="85">
        <v>514017000</v>
      </c>
      <c r="N13" s="87">
        <f t="shared" ref="N13:N51" si="0">M13/I13</f>
        <v>0.55889151774258783</v>
      </c>
      <c r="O13" s="101">
        <f t="shared" ref="O13" si="1">(I15-I13)/I13</f>
        <v>0.39015861556059095</v>
      </c>
      <c r="P13" s="104">
        <f t="shared" ref="P13:Q13" si="2">STDEV(J13:J15)</f>
        <v>39340857.798646636</v>
      </c>
      <c r="Q13" s="101">
        <f t="shared" si="2"/>
        <v>1.0692676621563637E-2</v>
      </c>
      <c r="R13" s="107">
        <f t="shared" ref="R13" si="3">COUNTIF(J13:J15,"&lt;0")</f>
        <v>0</v>
      </c>
      <c r="S13" s="4"/>
    </row>
    <row r="14" spans="5:19">
      <c r="E14" s="112"/>
      <c r="F14" s="9" t="s">
        <v>39</v>
      </c>
      <c r="G14" s="9" t="s">
        <v>24</v>
      </c>
      <c r="H14" s="9">
        <v>2023</v>
      </c>
      <c r="I14" s="83">
        <v>1139420000</v>
      </c>
      <c r="J14" s="83">
        <v>187451000</v>
      </c>
      <c r="K14" s="59">
        <v>0.16420000000000001</v>
      </c>
      <c r="L14" s="57">
        <v>629157000</v>
      </c>
      <c r="M14" s="85">
        <v>629157000</v>
      </c>
      <c r="N14" s="88">
        <f t="shared" si="0"/>
        <v>0.55217303540397744</v>
      </c>
      <c r="O14" s="102"/>
      <c r="P14" s="105"/>
      <c r="Q14" s="102"/>
      <c r="R14" s="108"/>
      <c r="S14" s="4"/>
    </row>
    <row r="15" spans="5:19">
      <c r="E15" s="113"/>
      <c r="F15" s="8" t="s">
        <v>39</v>
      </c>
      <c r="G15" s="8" t="s">
        <v>24</v>
      </c>
      <c r="H15" s="8">
        <v>2024</v>
      </c>
      <c r="I15" s="84">
        <v>1278540000</v>
      </c>
      <c r="J15" s="84">
        <v>211695000</v>
      </c>
      <c r="K15" s="62">
        <v>0.16520000000000001</v>
      </c>
      <c r="L15" s="58">
        <v>717695000</v>
      </c>
      <c r="M15" s="86">
        <v>717695000</v>
      </c>
      <c r="N15" s="88">
        <f t="shared" si="0"/>
        <v>0.56133949661332461</v>
      </c>
      <c r="O15" s="103"/>
      <c r="P15" s="106"/>
      <c r="Q15" s="103"/>
      <c r="R15" s="109"/>
      <c r="S15" s="4"/>
    </row>
    <row r="16" spans="5:19" ht="15" customHeight="1">
      <c r="E16" s="111" t="s">
        <v>2</v>
      </c>
      <c r="F16" s="9" t="s">
        <v>37</v>
      </c>
      <c r="G16" s="9" t="s">
        <v>27</v>
      </c>
      <c r="H16" s="9">
        <v>2022</v>
      </c>
      <c r="I16" s="83">
        <v>3520900915</v>
      </c>
      <c r="J16" s="83">
        <v>747650905</v>
      </c>
      <c r="K16" s="59">
        <v>0.2092</v>
      </c>
      <c r="L16" s="57"/>
      <c r="M16" s="85">
        <v>2773250010</v>
      </c>
      <c r="N16" s="87">
        <f t="shared" si="0"/>
        <v>0.78765352304723979</v>
      </c>
      <c r="O16" s="101">
        <f t="shared" ref="O16" si="4">(I18-I16)/I16</f>
        <v>-0.16372496753433916</v>
      </c>
      <c r="P16" s="104">
        <f t="shared" ref="P16:Q16" si="5">STDEV(J16:J18)</f>
        <v>374036620.31935054</v>
      </c>
      <c r="Q16" s="101">
        <f t="shared" si="5"/>
        <v>0.10823702385659599</v>
      </c>
      <c r="R16" s="107">
        <f t="shared" ref="R16" si="6">COUNTIF(J16:J18,"&lt;0")</f>
        <v>0</v>
      </c>
      <c r="S16" s="4"/>
    </row>
    <row r="17" spans="5:23" ht="15" customHeight="1">
      <c r="E17" s="112"/>
      <c r="F17" s="9" t="s">
        <v>37</v>
      </c>
      <c r="G17" s="9" t="s">
        <v>27</v>
      </c>
      <c r="H17" s="9">
        <v>2023</v>
      </c>
      <c r="I17" s="83">
        <v>3462576994</v>
      </c>
      <c r="J17" s="83">
        <v>484154128</v>
      </c>
      <c r="K17" s="59">
        <v>0.13919999999999999</v>
      </c>
      <c r="L17" s="57"/>
      <c r="M17" s="85">
        <v>2978422866</v>
      </c>
      <c r="N17" s="88">
        <f t="shared" si="0"/>
        <v>0.8601752022153013</v>
      </c>
      <c r="O17" s="102"/>
      <c r="P17" s="105"/>
      <c r="Q17" s="102"/>
      <c r="R17" s="108"/>
      <c r="S17" s="4"/>
    </row>
    <row r="18" spans="5:23" ht="15" customHeight="1">
      <c r="E18" s="113"/>
      <c r="F18" s="8" t="s">
        <v>37</v>
      </c>
      <c r="G18" s="8" t="s">
        <v>27</v>
      </c>
      <c r="H18" s="8">
        <v>2024</v>
      </c>
      <c r="I18" s="84">
        <v>2944441527</v>
      </c>
      <c r="J18" s="84">
        <v>9571529</v>
      </c>
      <c r="K18" s="62">
        <v>-3.2000000000000002E-3</v>
      </c>
      <c r="L18" s="58"/>
      <c r="M18" s="86">
        <v>2934869998</v>
      </c>
      <c r="N18" s="88">
        <f t="shared" si="0"/>
        <v>0.99674928881683311</v>
      </c>
      <c r="O18" s="103"/>
      <c r="P18" s="106"/>
      <c r="Q18" s="103"/>
      <c r="R18" s="109"/>
      <c r="S18" s="4"/>
    </row>
    <row r="19" spans="5:23">
      <c r="E19" s="111" t="s">
        <v>23</v>
      </c>
      <c r="F19" s="9" t="s">
        <v>39</v>
      </c>
      <c r="G19" s="9" t="s">
        <v>25</v>
      </c>
      <c r="H19" s="9">
        <v>2022</v>
      </c>
      <c r="I19" s="83">
        <v>3467031316</v>
      </c>
      <c r="J19" s="83">
        <v>1401166425</v>
      </c>
      <c r="K19" s="59">
        <v>0.31580000000000003</v>
      </c>
      <c r="L19" s="57"/>
      <c r="M19" s="85">
        <v>2065864891</v>
      </c>
      <c r="N19" s="87">
        <f t="shared" si="0"/>
        <v>0.59585988781417742</v>
      </c>
      <c r="O19" s="101">
        <f t="shared" ref="O19" si="7">(I21-I19)/I19</f>
        <v>0.20312229478575614</v>
      </c>
      <c r="P19" s="104">
        <f t="shared" ref="P19:Q19" si="8">STDEV(J19:J21)</f>
        <v>195283473.69791457</v>
      </c>
      <c r="Q19" s="101">
        <f t="shared" si="8"/>
        <v>5.1248642258437518E-2</v>
      </c>
      <c r="R19" s="107">
        <f t="shared" ref="R19" si="9">COUNTIF(J19:J21,"&lt;0")</f>
        <v>0</v>
      </c>
      <c r="S19" s="4"/>
    </row>
    <row r="20" spans="5:23">
      <c r="E20" s="112"/>
      <c r="F20" s="9" t="s">
        <v>39</v>
      </c>
      <c r="G20" s="9" t="s">
        <v>25</v>
      </c>
      <c r="H20" s="9">
        <v>2023</v>
      </c>
      <c r="I20" s="83">
        <v>4030692724</v>
      </c>
      <c r="J20" s="83">
        <v>1411437509</v>
      </c>
      <c r="K20" s="59">
        <v>0.28249999999999997</v>
      </c>
      <c r="L20" s="57"/>
      <c r="M20" s="85">
        <v>2619255215</v>
      </c>
      <c r="N20" s="88">
        <f t="shared" si="0"/>
        <v>0.6498275592689412</v>
      </c>
      <c r="O20" s="102"/>
      <c r="P20" s="105"/>
      <c r="Q20" s="102"/>
      <c r="R20" s="108"/>
      <c r="S20" s="4"/>
    </row>
    <row r="21" spans="5:23">
      <c r="E21" s="113"/>
      <c r="F21" s="8" t="s">
        <v>39</v>
      </c>
      <c r="G21" s="8" t="s">
        <v>25</v>
      </c>
      <c r="H21" s="8">
        <v>2024</v>
      </c>
      <c r="I21" s="84">
        <v>4171262673</v>
      </c>
      <c r="J21" s="84">
        <v>1068178049</v>
      </c>
      <c r="K21" s="62">
        <v>0.2152</v>
      </c>
      <c r="L21" s="58"/>
      <c r="M21" s="86">
        <v>3103084624</v>
      </c>
      <c r="N21" s="88">
        <f t="shared" si="0"/>
        <v>0.74391973540430167</v>
      </c>
      <c r="O21" s="103"/>
      <c r="P21" s="106"/>
      <c r="Q21" s="103"/>
      <c r="R21" s="109"/>
      <c r="S21" s="4"/>
    </row>
    <row r="22" spans="5:23" ht="15" customHeight="1">
      <c r="E22" s="111" t="s">
        <v>3</v>
      </c>
      <c r="F22" s="9" t="s">
        <v>38</v>
      </c>
      <c r="G22" s="9" t="s">
        <v>24</v>
      </c>
      <c r="H22" s="9">
        <v>2022</v>
      </c>
      <c r="I22" s="83">
        <v>1182746732</v>
      </c>
      <c r="J22" s="83">
        <v>-84976695</v>
      </c>
      <c r="K22" s="59">
        <v>-6.8500000000000005E-2</v>
      </c>
      <c r="L22" s="57">
        <v>1325284384</v>
      </c>
      <c r="M22" s="85">
        <v>1325284384</v>
      </c>
      <c r="N22" s="87">
        <f t="shared" si="0"/>
        <v>1.1205140949820862</v>
      </c>
      <c r="O22" s="101">
        <f t="shared" ref="O22" si="10">(I24-I22)/I22</f>
        <v>-0.17613479907717047</v>
      </c>
      <c r="P22" s="104">
        <f t="shared" ref="P22" si="11">STDEV(J22:J24)</f>
        <v>74856346.931473568</v>
      </c>
      <c r="Q22" s="110">
        <v>7.9000000000000001E-2</v>
      </c>
      <c r="R22" s="107">
        <f t="shared" ref="R22" si="12">COUNTIF(J22:J24,"&lt;0")</f>
        <v>3</v>
      </c>
      <c r="S22" s="4"/>
    </row>
    <row r="23" spans="5:23" ht="15" customHeight="1">
      <c r="E23" s="112"/>
      <c r="F23" s="9" t="s">
        <v>38</v>
      </c>
      <c r="G23" s="9" t="s">
        <v>24</v>
      </c>
      <c r="H23" s="9">
        <v>2023</v>
      </c>
      <c r="I23" s="83">
        <v>1129600641</v>
      </c>
      <c r="J23" s="83">
        <v>-52584721</v>
      </c>
      <c r="K23" s="59">
        <v>-4.2500000000000003E-2</v>
      </c>
      <c r="L23" s="57">
        <v>1290463582</v>
      </c>
      <c r="M23" s="85">
        <v>1290463582</v>
      </c>
      <c r="N23" s="88">
        <f t="shared" si="0"/>
        <v>1.1424069137014592</v>
      </c>
      <c r="O23" s="102"/>
      <c r="P23" s="105"/>
      <c r="Q23" s="102"/>
      <c r="R23" s="108"/>
      <c r="S23" s="4"/>
    </row>
    <row r="24" spans="5:23" ht="15" customHeight="1">
      <c r="E24" s="113"/>
      <c r="F24" s="8" t="s">
        <v>38</v>
      </c>
      <c r="G24" s="8" t="s">
        <v>24</v>
      </c>
      <c r="H24" s="8">
        <v>2024</v>
      </c>
      <c r="I24" s="84">
        <v>974423874</v>
      </c>
      <c r="J24" s="84">
        <v>-195364625</v>
      </c>
      <c r="K24" s="62">
        <v>-0.19040000000000001</v>
      </c>
      <c r="L24" s="58">
        <v>1221612457</v>
      </c>
      <c r="M24" s="86">
        <v>1221612457</v>
      </c>
      <c r="N24" s="88">
        <f t="shared" si="0"/>
        <v>1.2536766489364566</v>
      </c>
      <c r="O24" s="103"/>
      <c r="P24" s="106"/>
      <c r="Q24" s="103"/>
      <c r="R24" s="109"/>
      <c r="S24" s="4"/>
      <c r="V24" s="1"/>
      <c r="W24" s="1"/>
    </row>
    <row r="25" spans="5:23" ht="15" customHeight="1">
      <c r="E25" s="111" t="s">
        <v>4</v>
      </c>
      <c r="F25" s="9" t="s">
        <v>38</v>
      </c>
      <c r="G25" s="9" t="s">
        <v>26</v>
      </c>
      <c r="H25" s="9">
        <v>2022</v>
      </c>
      <c r="I25" s="83">
        <v>1492840000</v>
      </c>
      <c r="J25" s="83">
        <v>146667000</v>
      </c>
      <c r="K25" s="59">
        <v>9.7299999999999998E-2</v>
      </c>
      <c r="L25" s="57"/>
      <c r="M25" s="85">
        <v>1346173000</v>
      </c>
      <c r="N25" s="87">
        <f t="shared" si="0"/>
        <v>0.90175303448460653</v>
      </c>
      <c r="O25" s="101">
        <f t="shared" ref="O25" si="13">(I27-I25)/I25</f>
        <v>0.30398904102248064</v>
      </c>
      <c r="P25" s="104">
        <f t="shared" ref="P25" si="14">STDEV(J25:J27)</f>
        <v>31338759.819112178</v>
      </c>
      <c r="Q25" s="110">
        <v>1.18E-2</v>
      </c>
      <c r="R25" s="107">
        <f t="shared" ref="R25" si="15">COUNTIF(J25:J27,"&lt;0")</f>
        <v>0</v>
      </c>
      <c r="S25" s="4"/>
      <c r="V25" s="1"/>
      <c r="W25" s="1"/>
    </row>
    <row r="26" spans="5:23" ht="15" customHeight="1">
      <c r="E26" s="112"/>
      <c r="F26" s="9" t="s">
        <v>38</v>
      </c>
      <c r="G26" s="9" t="s">
        <v>26</v>
      </c>
      <c r="H26" s="9">
        <v>2023</v>
      </c>
      <c r="I26" s="83">
        <v>1904549000</v>
      </c>
      <c r="J26" s="83">
        <v>208148000</v>
      </c>
      <c r="K26" s="59">
        <v>0.10929999999999999</v>
      </c>
      <c r="L26" s="57"/>
      <c r="M26" s="85">
        <v>1696401000</v>
      </c>
      <c r="N26" s="88">
        <f t="shared" si="0"/>
        <v>0.89071008411965247</v>
      </c>
      <c r="O26" s="102"/>
      <c r="P26" s="105"/>
      <c r="Q26" s="102"/>
      <c r="R26" s="108"/>
      <c r="S26" s="4"/>
      <c r="V26" s="1"/>
      <c r="W26" s="1"/>
    </row>
    <row r="27" spans="5:23" ht="15" customHeight="1">
      <c r="E27" s="113"/>
      <c r="F27" s="8" t="s">
        <v>38</v>
      </c>
      <c r="G27" s="8" t="s">
        <v>26</v>
      </c>
      <c r="H27" s="8">
        <v>2024</v>
      </c>
      <c r="I27" s="84">
        <v>1946647000</v>
      </c>
      <c r="J27" s="84">
        <v>166852000</v>
      </c>
      <c r="K27" s="62">
        <v>8.5699999999999998E-2</v>
      </c>
      <c r="L27" s="58"/>
      <c r="M27" s="86">
        <v>1779795000</v>
      </c>
      <c r="N27" s="88">
        <f t="shared" si="0"/>
        <v>0.9142874902332061</v>
      </c>
      <c r="O27" s="103"/>
      <c r="P27" s="106"/>
      <c r="Q27" s="103"/>
      <c r="R27" s="109"/>
      <c r="S27" s="4"/>
      <c r="V27" s="1"/>
      <c r="W27" s="1"/>
    </row>
    <row r="28" spans="5:23" ht="15" customHeight="1">
      <c r="E28" s="111" t="s">
        <v>20</v>
      </c>
      <c r="F28" s="9" t="s">
        <v>37</v>
      </c>
      <c r="G28" s="9" t="s">
        <v>24</v>
      </c>
      <c r="H28" s="9">
        <v>2022</v>
      </c>
      <c r="I28" s="83">
        <v>746862000</v>
      </c>
      <c r="J28" s="83">
        <v>126373000</v>
      </c>
      <c r="K28" s="59">
        <v>0.16489999999999999</v>
      </c>
      <c r="L28" s="57">
        <v>639927000</v>
      </c>
      <c r="M28" s="85">
        <v>639927000</v>
      </c>
      <c r="N28" s="87">
        <f t="shared" si="0"/>
        <v>0.85682093880797261</v>
      </c>
      <c r="O28" s="101">
        <f t="shared" ref="O28" si="16">(I30-I28)/I28</f>
        <v>-0.39068395500105774</v>
      </c>
      <c r="P28" s="104">
        <f t="shared" ref="P28" si="17">STDEV(J28:J30)</f>
        <v>139435362.07146305</v>
      </c>
      <c r="Q28" s="110">
        <v>0.22789999999999999</v>
      </c>
      <c r="R28" s="107">
        <f t="shared" ref="R28" si="18">COUNTIF(J28:J30,"&lt;0")</f>
        <v>2</v>
      </c>
      <c r="S28" s="4"/>
      <c r="V28" s="1"/>
      <c r="W28" s="1"/>
    </row>
    <row r="29" spans="5:23" ht="15" customHeight="1">
      <c r="E29" s="112"/>
      <c r="F29" s="9" t="s">
        <v>37</v>
      </c>
      <c r="G29" s="9" t="s">
        <v>24</v>
      </c>
      <c r="H29" s="9">
        <v>2023</v>
      </c>
      <c r="I29" s="83">
        <v>638425000</v>
      </c>
      <c r="J29" s="83">
        <v>-101401000</v>
      </c>
      <c r="K29" s="59">
        <v>-0.15440000000000001</v>
      </c>
      <c r="L29" s="57">
        <v>758347000</v>
      </c>
      <c r="M29" s="85">
        <v>758347000</v>
      </c>
      <c r="N29" s="88">
        <f t="shared" si="0"/>
        <v>1.1878403884559658</v>
      </c>
      <c r="O29" s="102"/>
      <c r="P29" s="105"/>
      <c r="Q29" s="102"/>
      <c r="R29" s="108"/>
      <c r="S29" s="4"/>
      <c r="V29" s="1"/>
      <c r="W29" s="1"/>
    </row>
    <row r="30" spans="5:23" ht="15" customHeight="1">
      <c r="E30" s="113"/>
      <c r="F30" s="8" t="s">
        <v>37</v>
      </c>
      <c r="G30" s="8" t="s">
        <v>24</v>
      </c>
      <c r="H30" s="8">
        <v>2024</v>
      </c>
      <c r="I30" s="84">
        <v>455075000</v>
      </c>
      <c r="J30" s="84">
        <v>-126855000</v>
      </c>
      <c r="K30" s="62">
        <v>-0.27650000000000002</v>
      </c>
      <c r="L30" s="58">
        <v>585607000</v>
      </c>
      <c r="M30" s="86">
        <v>585607000</v>
      </c>
      <c r="N30" s="88">
        <f t="shared" si="0"/>
        <v>1.28683623578531</v>
      </c>
      <c r="O30" s="103"/>
      <c r="P30" s="106"/>
      <c r="Q30" s="103"/>
      <c r="R30" s="109"/>
      <c r="S30" s="4"/>
      <c r="V30" s="1"/>
      <c r="W30" s="1"/>
    </row>
    <row r="31" spans="5:23">
      <c r="E31" s="111" t="s">
        <v>5</v>
      </c>
      <c r="F31" s="9" t="s">
        <v>39</v>
      </c>
      <c r="G31" s="9" t="s">
        <v>25</v>
      </c>
      <c r="H31" s="9">
        <v>2022</v>
      </c>
      <c r="I31" s="83">
        <v>244869241</v>
      </c>
      <c r="J31" s="83">
        <v>122426945</v>
      </c>
      <c r="K31" s="59">
        <v>0.5</v>
      </c>
      <c r="L31" s="57"/>
      <c r="M31" s="85">
        <v>122442296</v>
      </c>
      <c r="N31" s="87">
        <f t="shared" si="0"/>
        <v>0.50003134530073545</v>
      </c>
      <c r="O31" s="101">
        <f t="shared" ref="O31" si="19">(I33-I31)/I31</f>
        <v>2.3080175880481453</v>
      </c>
      <c r="P31" s="104">
        <f>STDEV(J31:J33)</f>
        <v>209015521.9564144</v>
      </c>
      <c r="Q31" s="110">
        <v>8.1500000000000003E-2</v>
      </c>
      <c r="R31" s="107">
        <f t="shared" ref="R31" si="20">COUNTIF(J31:J33,"&lt;0")</f>
        <v>0</v>
      </c>
      <c r="S31" s="4"/>
      <c r="V31" s="1"/>
      <c r="W31" s="1"/>
    </row>
    <row r="32" spans="5:23">
      <c r="E32" s="112"/>
      <c r="F32" s="9" t="s">
        <v>39</v>
      </c>
      <c r="G32" s="9" t="s">
        <v>25</v>
      </c>
      <c r="H32" s="9">
        <v>2023</v>
      </c>
      <c r="I32" s="83">
        <v>492044622</v>
      </c>
      <c r="J32" s="83">
        <v>298552956</v>
      </c>
      <c r="K32" s="59">
        <v>0.60670000000000002</v>
      </c>
      <c r="L32" s="57"/>
      <c r="M32" s="85">
        <v>193491666</v>
      </c>
      <c r="N32" s="88">
        <f t="shared" si="0"/>
        <v>0.39324007894552293</v>
      </c>
      <c r="O32" s="102"/>
      <c r="P32" s="105"/>
      <c r="Q32" s="102"/>
      <c r="R32" s="108"/>
      <c r="S32" s="4"/>
      <c r="V32" s="1"/>
      <c r="W32" s="1"/>
    </row>
    <row r="33" spans="5:23">
      <c r="E33" s="113"/>
      <c r="F33" s="8" t="s">
        <v>39</v>
      </c>
      <c r="G33" s="8" t="s">
        <v>25</v>
      </c>
      <c r="H33" s="8">
        <v>2024</v>
      </c>
      <c r="I33" s="84">
        <v>810031756</v>
      </c>
      <c r="J33" s="84">
        <v>538814769</v>
      </c>
      <c r="K33" s="62">
        <v>0.66010000000000002</v>
      </c>
      <c r="L33" s="58"/>
      <c r="M33" s="86">
        <v>271216987</v>
      </c>
      <c r="N33" s="88">
        <f t="shared" si="0"/>
        <v>0.33482265971804692</v>
      </c>
      <c r="O33" s="103"/>
      <c r="P33" s="106"/>
      <c r="Q33" s="103"/>
      <c r="R33" s="109"/>
      <c r="S33" s="4"/>
      <c r="V33" s="1"/>
      <c r="W33" s="1"/>
    </row>
    <row r="34" spans="5:23" ht="15" customHeight="1">
      <c r="E34" s="111" t="s">
        <v>6</v>
      </c>
      <c r="F34" s="9" t="s">
        <v>37</v>
      </c>
      <c r="G34" s="9" t="s">
        <v>24</v>
      </c>
      <c r="H34" s="9">
        <v>2022</v>
      </c>
      <c r="I34" s="83">
        <v>5751586000</v>
      </c>
      <c r="J34" s="83">
        <v>1923966000</v>
      </c>
      <c r="K34" s="59">
        <v>0.30640000000000001</v>
      </c>
      <c r="L34" s="57">
        <v>4354848000</v>
      </c>
      <c r="M34" s="85">
        <v>4354848000</v>
      </c>
      <c r="N34" s="87">
        <f t="shared" si="0"/>
        <v>0.75715602618130029</v>
      </c>
      <c r="O34" s="101">
        <f t="shared" ref="O34" si="21">(I36-I34)/I34</f>
        <v>-0.41262444828261285</v>
      </c>
      <c r="P34" s="104">
        <f t="shared" ref="P34" si="22">STDEV(J34:J36)</f>
        <v>1102291954.7964594</v>
      </c>
      <c r="Q34" s="110">
        <v>0.18690000000000001</v>
      </c>
      <c r="R34" s="107">
        <f t="shared" ref="R34" si="23">COUNTIF(J34:J36,"&lt;0")</f>
        <v>1</v>
      </c>
      <c r="S34" s="4"/>
      <c r="V34" s="1"/>
      <c r="W34" s="1"/>
    </row>
    <row r="35" spans="5:23" ht="15" customHeight="1">
      <c r="E35" s="112"/>
      <c r="F35" s="9" t="s">
        <v>37</v>
      </c>
      <c r="G35" s="9" t="s">
        <v>24</v>
      </c>
      <c r="H35" s="9">
        <v>2023</v>
      </c>
      <c r="I35" s="83">
        <v>4526651000</v>
      </c>
      <c r="J35" s="83">
        <v>581073000</v>
      </c>
      <c r="K35" s="59">
        <v>0.11509999999999999</v>
      </c>
      <c r="L35" s="57">
        <v>4469726000</v>
      </c>
      <c r="M35" s="85">
        <v>4469726000</v>
      </c>
      <c r="N35" s="88">
        <f t="shared" si="0"/>
        <v>0.98742447783140341</v>
      </c>
      <c r="O35" s="102"/>
      <c r="P35" s="105"/>
      <c r="Q35" s="102"/>
      <c r="R35" s="108"/>
      <c r="S35" s="4"/>
      <c r="V35" s="1"/>
      <c r="W35" s="1"/>
    </row>
    <row r="36" spans="5:23" ht="15" customHeight="1">
      <c r="E36" s="113"/>
      <c r="F36" s="8" t="s">
        <v>37</v>
      </c>
      <c r="G36" s="8" t="s">
        <v>24</v>
      </c>
      <c r="H36" s="8">
        <v>2024</v>
      </c>
      <c r="I36" s="84">
        <v>3378341000</v>
      </c>
      <c r="J36" s="84">
        <v>-261621000</v>
      </c>
      <c r="K36" s="62">
        <v>-6.7299999999999999E-2</v>
      </c>
      <c r="L36" s="58">
        <v>4149830000</v>
      </c>
      <c r="M36" s="86">
        <v>4149830000</v>
      </c>
      <c r="N36" s="88">
        <f t="shared" si="0"/>
        <v>1.228363270611226</v>
      </c>
      <c r="O36" s="103"/>
      <c r="P36" s="106"/>
      <c r="Q36" s="103"/>
      <c r="R36" s="109"/>
      <c r="S36" s="4"/>
      <c r="V36" s="1"/>
      <c r="W36" s="1"/>
    </row>
    <row r="37" spans="5:23">
      <c r="E37" s="111" t="s">
        <v>7</v>
      </c>
      <c r="F37" s="9" t="s">
        <v>39</v>
      </c>
      <c r="G37" s="9" t="s">
        <v>25</v>
      </c>
      <c r="H37" s="9">
        <v>2022</v>
      </c>
      <c r="I37" s="83">
        <v>11295000000</v>
      </c>
      <c r="J37" s="83">
        <v>4802000000</v>
      </c>
      <c r="K37" s="59">
        <v>0.41220000000000001</v>
      </c>
      <c r="L37" s="57"/>
      <c r="M37" s="85">
        <v>6493000000</v>
      </c>
      <c r="N37" s="87">
        <f t="shared" si="0"/>
        <v>0.57485613103142985</v>
      </c>
      <c r="O37" s="101">
        <f>(I39-I37)/I37</f>
        <v>0.31323594510845509</v>
      </c>
      <c r="P37" s="104">
        <f t="shared" ref="P37" si="24">STDEV(J37:J39)</f>
        <v>718075204.97507775</v>
      </c>
      <c r="Q37" s="110">
        <v>7.9000000000000008E-3</v>
      </c>
      <c r="R37" s="107">
        <f t="shared" ref="R37" si="25">COUNTIF(J37:J39,"&lt;0")</f>
        <v>0</v>
      </c>
      <c r="S37" s="4"/>
      <c r="V37" s="1"/>
      <c r="W37" s="1"/>
    </row>
    <row r="38" spans="5:23">
      <c r="E38" s="112"/>
      <c r="F38" s="9" t="s">
        <v>39</v>
      </c>
      <c r="G38" s="9" t="s">
        <v>25</v>
      </c>
      <c r="H38" s="9">
        <v>2023</v>
      </c>
      <c r="I38" s="83">
        <v>13114000000</v>
      </c>
      <c r="J38" s="83">
        <v>5698000000</v>
      </c>
      <c r="K38" s="59">
        <v>0.42409999999999998</v>
      </c>
      <c r="L38" s="57"/>
      <c r="M38" s="85">
        <v>7416000000</v>
      </c>
      <c r="N38" s="88">
        <f t="shared" si="0"/>
        <v>0.56550251639469273</v>
      </c>
      <c r="O38" s="102"/>
      <c r="P38" s="105"/>
      <c r="Q38" s="102"/>
      <c r="R38" s="108"/>
      <c r="S38" s="4"/>
      <c r="V38" s="1"/>
      <c r="W38" s="1"/>
    </row>
    <row r="39" spans="5:23">
      <c r="E39" s="113"/>
      <c r="F39" s="8" t="s">
        <v>39</v>
      </c>
      <c r="G39" s="8" t="s">
        <v>25</v>
      </c>
      <c r="H39" s="8">
        <v>2024</v>
      </c>
      <c r="I39" s="84">
        <v>14833000000</v>
      </c>
      <c r="J39" s="84">
        <v>6222000000</v>
      </c>
      <c r="K39" s="62">
        <v>0.40910000000000002</v>
      </c>
      <c r="L39" s="58"/>
      <c r="M39" s="86">
        <v>8611000000</v>
      </c>
      <c r="N39" s="88">
        <f t="shared" si="0"/>
        <v>0.58052989954830447</v>
      </c>
      <c r="O39" s="103"/>
      <c r="P39" s="106"/>
      <c r="Q39" s="103"/>
      <c r="R39" s="109"/>
      <c r="S39" s="4"/>
      <c r="V39" s="1"/>
      <c r="W39" s="1"/>
    </row>
    <row r="40" spans="5:23">
      <c r="E40" s="111" t="s">
        <v>8</v>
      </c>
      <c r="F40" s="9" t="s">
        <v>39</v>
      </c>
      <c r="G40" s="9" t="s">
        <v>25</v>
      </c>
      <c r="H40" s="9">
        <v>2022</v>
      </c>
      <c r="I40" s="83">
        <v>10016700000</v>
      </c>
      <c r="J40" s="83">
        <v>4941500000</v>
      </c>
      <c r="K40" s="59">
        <v>0.47720000000000001</v>
      </c>
      <c r="L40" s="57"/>
      <c r="M40" s="85">
        <v>5075200000</v>
      </c>
      <c r="N40" s="87">
        <f t="shared" si="0"/>
        <v>0.50667385466271331</v>
      </c>
      <c r="O40" s="101">
        <f t="shared" ref="O40" si="26">(I42-I40)/I40</f>
        <v>9.3473898589355772E-2</v>
      </c>
      <c r="P40" s="104">
        <f t="shared" ref="P40" si="27">STDEV(J40:J42)</f>
        <v>244328842.6144841</v>
      </c>
      <c r="Q40" s="110">
        <v>3.73E-2</v>
      </c>
      <c r="R40" s="107">
        <f t="shared" ref="R40" si="28">COUNTIF(J40:J42,"&lt;0")</f>
        <v>0</v>
      </c>
      <c r="S40" s="4"/>
      <c r="V40" s="1"/>
      <c r="W40" s="1"/>
    </row>
    <row r="41" spans="5:23">
      <c r="E41" s="112"/>
      <c r="F41" s="9" t="s">
        <v>39</v>
      </c>
      <c r="G41" s="9" t="s">
        <v>25</v>
      </c>
      <c r="H41" s="9">
        <v>2023</v>
      </c>
      <c r="I41" s="83">
        <v>10958000000</v>
      </c>
      <c r="J41" s="83">
        <v>4999000000</v>
      </c>
      <c r="K41" s="59">
        <v>0.43919999999999998</v>
      </c>
      <c r="L41" s="57"/>
      <c r="M41" s="85">
        <v>5959000000</v>
      </c>
      <c r="N41" s="88">
        <f t="shared" si="0"/>
        <v>0.54380361379813835</v>
      </c>
      <c r="O41" s="102"/>
      <c r="P41" s="105"/>
      <c r="Q41" s="102"/>
      <c r="R41" s="108"/>
      <c r="S41" s="4"/>
      <c r="V41" s="1"/>
      <c r="W41" s="1"/>
    </row>
    <row r="42" spans="5:23">
      <c r="E42" s="113"/>
      <c r="F42" s="8" t="s">
        <v>39</v>
      </c>
      <c r="G42" s="8" t="s">
        <v>25</v>
      </c>
      <c r="H42" s="8">
        <v>2024</v>
      </c>
      <c r="I42" s="84">
        <v>10953000000</v>
      </c>
      <c r="J42" s="84">
        <v>4550000000</v>
      </c>
      <c r="K42" s="62">
        <v>0.40260000000000001</v>
      </c>
      <c r="L42" s="58"/>
      <c r="M42" s="86">
        <v>6403000000</v>
      </c>
      <c r="N42" s="89">
        <f t="shared" si="0"/>
        <v>0.58458869716059525</v>
      </c>
      <c r="O42" s="103"/>
      <c r="P42" s="106"/>
      <c r="Q42" s="103"/>
      <c r="R42" s="109"/>
      <c r="S42" s="4"/>
      <c r="V42" s="1"/>
      <c r="W42" s="1"/>
    </row>
    <row r="43" spans="5:23" ht="15" customHeight="1">
      <c r="E43" s="111" t="s">
        <v>9</v>
      </c>
      <c r="F43" s="9" t="s">
        <v>38</v>
      </c>
      <c r="G43" s="9" t="s">
        <v>24</v>
      </c>
      <c r="H43" s="9">
        <v>2022</v>
      </c>
      <c r="I43" s="83">
        <v>2602890000</v>
      </c>
      <c r="J43" s="83">
        <v>774547000</v>
      </c>
      <c r="K43" s="59">
        <v>0.29759999999999998</v>
      </c>
      <c r="L43" s="57">
        <v>113595000</v>
      </c>
      <c r="M43" s="85">
        <v>113595000</v>
      </c>
      <c r="N43" s="87">
        <f t="shared" si="0"/>
        <v>4.3641874992796467E-2</v>
      </c>
      <c r="O43" s="101">
        <f t="shared" ref="O43" si="29">(I45-I43)/I43</f>
        <v>0.1944123647176792</v>
      </c>
      <c r="P43" s="104">
        <f t="shared" ref="P43" si="30">STDEV(J43:J45)</f>
        <v>76198068.892853186</v>
      </c>
      <c r="Q43" s="110">
        <v>2.3999999999999998E-3</v>
      </c>
      <c r="R43" s="107">
        <f t="shared" ref="R43" si="31">COUNTIF(J43:J45,"&lt;0")</f>
        <v>0</v>
      </c>
      <c r="S43" s="4"/>
      <c r="V43" s="1"/>
      <c r="W43" s="1"/>
    </row>
    <row r="44" spans="5:23" ht="15" customHeight="1">
      <c r="E44" s="112"/>
      <c r="F44" s="9" t="s">
        <v>38</v>
      </c>
      <c r="G44" s="9" t="s">
        <v>24</v>
      </c>
      <c r="H44" s="9">
        <v>2023</v>
      </c>
      <c r="I44" s="83">
        <v>2984217000</v>
      </c>
      <c r="J44" s="83">
        <v>893839000</v>
      </c>
      <c r="K44" s="59">
        <v>0.29949999999999999</v>
      </c>
      <c r="L44" s="57">
        <v>141224000</v>
      </c>
      <c r="M44" s="85">
        <v>141224000</v>
      </c>
      <c r="N44" s="88">
        <f t="shared" si="0"/>
        <v>4.7323636317332149E-2</v>
      </c>
      <c r="O44" s="102"/>
      <c r="P44" s="105"/>
      <c r="Q44" s="102"/>
      <c r="R44" s="108"/>
      <c r="S44" s="4"/>
      <c r="V44" s="1"/>
      <c r="W44" s="1"/>
    </row>
    <row r="45" spans="5:23">
      <c r="E45" s="113"/>
      <c r="F45" s="8" t="s">
        <v>38</v>
      </c>
      <c r="G45" s="8" t="s">
        <v>24</v>
      </c>
      <c r="H45" s="8">
        <v>2024</v>
      </c>
      <c r="I45" s="84">
        <v>3108924000</v>
      </c>
      <c r="J45" s="84">
        <v>916324000</v>
      </c>
      <c r="K45" s="62">
        <v>0.29470000000000002</v>
      </c>
      <c r="L45" s="58">
        <v>178424000</v>
      </c>
      <c r="M45" s="86">
        <v>178424000</v>
      </c>
      <c r="N45" s="88">
        <f t="shared" si="0"/>
        <v>5.7390917243393534E-2</v>
      </c>
      <c r="O45" s="103"/>
      <c r="P45" s="106"/>
      <c r="Q45" s="103"/>
      <c r="R45" s="109"/>
      <c r="S45" s="4"/>
      <c r="V45" s="3"/>
      <c r="W45" s="1"/>
    </row>
    <row r="46" spans="5:23">
      <c r="E46" s="111" t="s">
        <v>10</v>
      </c>
      <c r="F46" s="9" t="s">
        <v>38</v>
      </c>
      <c r="G46" s="9" t="s">
        <v>24</v>
      </c>
      <c r="H46" s="9">
        <v>2022</v>
      </c>
      <c r="I46" s="83">
        <v>4200674000</v>
      </c>
      <c r="J46" s="83">
        <v>775990000</v>
      </c>
      <c r="K46" s="59">
        <v>0.1847</v>
      </c>
      <c r="L46" s="57">
        <v>1540581000</v>
      </c>
      <c r="M46" s="85">
        <v>1540581000</v>
      </c>
      <c r="N46" s="87">
        <f t="shared" si="0"/>
        <v>0.366746145975622</v>
      </c>
      <c r="O46" s="101">
        <f t="shared" ref="O46" si="32">(I48-I46)/I46</f>
        <v>0.29302035816157124</v>
      </c>
      <c r="P46" s="104">
        <f t="shared" ref="P46" si="33">STDEV(J46:J48)</f>
        <v>252540562.60595691</v>
      </c>
      <c r="Q46" s="110">
        <v>2.6800000000000001E-2</v>
      </c>
      <c r="R46" s="107">
        <f t="shared" ref="R46" si="34">COUNTIF(J46:J48,"&lt;0")</f>
        <v>0</v>
      </c>
      <c r="S46" s="4"/>
      <c r="V46" s="3"/>
      <c r="W46" s="1"/>
    </row>
    <row r="47" spans="5:23">
      <c r="E47" s="112"/>
      <c r="F47" s="9" t="s">
        <v>38</v>
      </c>
      <c r="G47" s="9" t="s">
        <v>24</v>
      </c>
      <c r="H47" s="9">
        <v>2023</v>
      </c>
      <c r="I47" s="83">
        <v>4726411000</v>
      </c>
      <c r="J47" s="83">
        <v>1061692000</v>
      </c>
      <c r="K47" s="59">
        <v>0.22459999999999999</v>
      </c>
      <c r="L47" s="57">
        <v>1702144000</v>
      </c>
      <c r="M47" s="85">
        <v>1702144000</v>
      </c>
      <c r="N47" s="88">
        <f t="shared" si="0"/>
        <v>0.36013457145390021</v>
      </c>
      <c r="O47" s="102"/>
      <c r="P47" s="105"/>
      <c r="Q47" s="102"/>
      <c r="R47" s="108"/>
      <c r="S47" s="4"/>
      <c r="V47" s="3"/>
      <c r="W47" s="1"/>
    </row>
    <row r="48" spans="5:23">
      <c r="E48" s="113"/>
      <c r="F48" s="8" t="s">
        <v>38</v>
      </c>
      <c r="G48" s="8" t="s">
        <v>24</v>
      </c>
      <c r="H48" s="8">
        <v>2024</v>
      </c>
      <c r="I48" s="84">
        <v>5431557000</v>
      </c>
      <c r="J48" s="84">
        <v>1279550000</v>
      </c>
      <c r="K48" s="62">
        <v>0.2356</v>
      </c>
      <c r="L48" s="58">
        <v>1970231000</v>
      </c>
      <c r="M48" s="86">
        <v>1970231000</v>
      </c>
      <c r="N48" s="88">
        <f t="shared" si="0"/>
        <v>0.36273779323313737</v>
      </c>
      <c r="O48" s="103"/>
      <c r="P48" s="106"/>
      <c r="Q48" s="103"/>
      <c r="R48" s="109"/>
      <c r="S48" s="4"/>
      <c r="V48" s="3"/>
      <c r="W48" s="1"/>
    </row>
    <row r="49" spans="5:23">
      <c r="E49" s="111" t="s">
        <v>11</v>
      </c>
      <c r="F49" s="9" t="s">
        <v>38</v>
      </c>
      <c r="G49" s="9" t="s">
        <v>24</v>
      </c>
      <c r="H49" s="9">
        <v>2022</v>
      </c>
      <c r="I49" s="83">
        <v>1251808000</v>
      </c>
      <c r="J49" s="83">
        <v>129587000</v>
      </c>
      <c r="K49" s="59">
        <v>0.10199999999999999</v>
      </c>
      <c r="L49" s="57">
        <v>624525000</v>
      </c>
      <c r="M49" s="85">
        <v>624525000</v>
      </c>
      <c r="N49" s="87">
        <f t="shared" si="0"/>
        <v>0.49889839336383857</v>
      </c>
      <c r="O49" s="101">
        <f t="shared" ref="O49" si="35">(I51-I49)/I49</f>
        <v>-0.17311121194304557</v>
      </c>
      <c r="P49" s="104">
        <f t="shared" ref="P49" si="36">STDEV(J49:J51)</f>
        <v>91028901.57709986</v>
      </c>
      <c r="Q49" s="110">
        <v>7.6499999999999999E-2</v>
      </c>
      <c r="R49" s="107">
        <f t="shared" ref="R49" si="37">COUNTIF(J49:J51,"&lt;0")</f>
        <v>1</v>
      </c>
      <c r="S49" s="4"/>
      <c r="V49" s="3"/>
      <c r="W49" s="1"/>
    </row>
    <row r="50" spans="5:23">
      <c r="E50" s="112"/>
      <c r="F50" s="9" t="s">
        <v>38</v>
      </c>
      <c r="G50" s="9" t="s">
        <v>24</v>
      </c>
      <c r="H50" s="9">
        <v>2023</v>
      </c>
      <c r="I50" s="83">
        <v>1156271000</v>
      </c>
      <c r="J50" s="83">
        <v>74100000</v>
      </c>
      <c r="K50" s="59">
        <v>6.3E-2</v>
      </c>
      <c r="L50" s="57">
        <v>632797000</v>
      </c>
      <c r="M50" s="85">
        <v>632797000</v>
      </c>
      <c r="N50" s="88">
        <f t="shared" si="0"/>
        <v>0.54727395221362463</v>
      </c>
      <c r="O50" s="102"/>
      <c r="P50" s="105"/>
      <c r="Q50" s="102"/>
      <c r="R50" s="108"/>
      <c r="S50" s="4"/>
      <c r="V50" s="3"/>
      <c r="W50" s="1"/>
    </row>
    <row r="51" spans="5:23">
      <c r="E51" s="113"/>
      <c r="F51" s="8" t="s">
        <v>38</v>
      </c>
      <c r="G51" s="8" t="s">
        <v>24</v>
      </c>
      <c r="H51" s="8">
        <v>2024</v>
      </c>
      <c r="I51" s="84">
        <v>1035106000</v>
      </c>
      <c r="J51" s="84">
        <v>-48322000</v>
      </c>
      <c r="K51" s="62">
        <v>-4.5600000000000002E-2</v>
      </c>
      <c r="L51" s="58">
        <v>688216000</v>
      </c>
      <c r="M51" s="86">
        <v>688216000</v>
      </c>
      <c r="N51" s="89">
        <f t="shared" si="0"/>
        <v>0.66487490170088859</v>
      </c>
      <c r="O51" s="103"/>
      <c r="P51" s="106"/>
      <c r="Q51" s="103"/>
      <c r="R51" s="109"/>
      <c r="S51" s="4"/>
      <c r="T51" t="s">
        <v>18</v>
      </c>
      <c r="V51" s="3"/>
      <c r="W51" s="1"/>
    </row>
    <row r="53" spans="5:23">
      <c r="K53" s="95"/>
      <c r="L53" s="95"/>
      <c r="M53" s="95"/>
    </row>
    <row r="55" spans="5:23">
      <c r="M55" s="96"/>
    </row>
    <row r="56" spans="5:23" ht="16.8">
      <c r="I56" s="97"/>
      <c r="M56" s="98"/>
      <c r="N56" s="98"/>
    </row>
    <row r="57" spans="5:23" ht="16.8">
      <c r="M57" s="98"/>
      <c r="N57" s="98"/>
      <c r="O57" s="98"/>
    </row>
    <row r="58" spans="5:23" ht="16.8">
      <c r="L58" s="98"/>
      <c r="M58" s="98"/>
      <c r="N58" s="98"/>
      <c r="O58" s="98"/>
    </row>
    <row r="60" spans="5:23" ht="16.8">
      <c r="J60" s="99"/>
    </row>
    <row r="61" spans="5:23" ht="16.8">
      <c r="M61" s="98"/>
      <c r="N61" s="98"/>
      <c r="O61" s="98"/>
    </row>
    <row r="64" spans="5:23" ht="16.8">
      <c r="J64" s="100"/>
    </row>
    <row r="1048576" spans="6:6">
      <c r="F1048576" s="60"/>
    </row>
  </sheetData>
  <mergeCells count="70">
    <mergeCell ref="E25:E27"/>
    <mergeCell ref="E28:E30"/>
    <mergeCell ref="E31:E33"/>
    <mergeCell ref="E34:E36"/>
    <mergeCell ref="E10:E12"/>
    <mergeCell ref="E13:E15"/>
    <mergeCell ref="E16:E18"/>
    <mergeCell ref="E19:E21"/>
    <mergeCell ref="E22:E24"/>
    <mergeCell ref="E37:E39"/>
    <mergeCell ref="E40:E42"/>
    <mergeCell ref="E43:E45"/>
    <mergeCell ref="E46:E48"/>
    <mergeCell ref="E49:E51"/>
    <mergeCell ref="P46:P48"/>
    <mergeCell ref="Q46:Q48"/>
    <mergeCell ref="R46:R48"/>
    <mergeCell ref="O49:O51"/>
    <mergeCell ref="P49:P51"/>
    <mergeCell ref="Q49:Q51"/>
    <mergeCell ref="R49:R51"/>
    <mergeCell ref="O46:O48"/>
    <mergeCell ref="P40:P42"/>
    <mergeCell ref="Q40:Q42"/>
    <mergeCell ref="R40:R42"/>
    <mergeCell ref="O43:O45"/>
    <mergeCell ref="P43:P45"/>
    <mergeCell ref="Q43:Q45"/>
    <mergeCell ref="R43:R45"/>
    <mergeCell ref="O40:O42"/>
    <mergeCell ref="P34:P36"/>
    <mergeCell ref="Q34:Q36"/>
    <mergeCell ref="R34:R36"/>
    <mergeCell ref="O37:O39"/>
    <mergeCell ref="P37:P39"/>
    <mergeCell ref="Q37:Q39"/>
    <mergeCell ref="R37:R39"/>
    <mergeCell ref="O34:O36"/>
    <mergeCell ref="P28:P30"/>
    <mergeCell ref="Q28:Q30"/>
    <mergeCell ref="R28:R30"/>
    <mergeCell ref="O31:O33"/>
    <mergeCell ref="P31:P33"/>
    <mergeCell ref="Q31:Q33"/>
    <mergeCell ref="R31:R33"/>
    <mergeCell ref="O28:O30"/>
    <mergeCell ref="O22:O24"/>
    <mergeCell ref="P22:P24"/>
    <mergeCell ref="Q22:Q24"/>
    <mergeCell ref="R22:R24"/>
    <mergeCell ref="O25:O27"/>
    <mergeCell ref="P25:P27"/>
    <mergeCell ref="Q25:Q27"/>
    <mergeCell ref="R25:R27"/>
    <mergeCell ref="O16:O18"/>
    <mergeCell ref="P16:P18"/>
    <mergeCell ref="Q16:Q18"/>
    <mergeCell ref="R16:R18"/>
    <mergeCell ref="O19:O21"/>
    <mergeCell ref="P19:P21"/>
    <mergeCell ref="Q19:Q21"/>
    <mergeCell ref="R19:R21"/>
    <mergeCell ref="O10:O12"/>
    <mergeCell ref="P10:P12"/>
    <mergeCell ref="Q10:Q12"/>
    <mergeCell ref="R10:R12"/>
    <mergeCell ref="O13:O15"/>
    <mergeCell ref="P13:P15"/>
    <mergeCell ref="Q13:Q15"/>
    <mergeCell ref="R13:R15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508A-AE99-504F-BD93-933806C01246}">
  <dimension ref="A2:Q58"/>
  <sheetViews>
    <sheetView topLeftCell="A25" zoomScale="85" zoomScaleNormal="85" workbookViewId="0">
      <selection activeCell="D2" sqref="A2:D44"/>
    </sheetView>
  </sheetViews>
  <sheetFormatPr defaultColWidth="11.5546875" defaultRowHeight="14.4"/>
  <cols>
    <col min="1" max="1" width="22.6640625" style="63" customWidth="1"/>
    <col min="2" max="4" width="12.5546875" customWidth="1"/>
    <col min="7" max="7" width="13.33203125" style="63" customWidth="1"/>
    <col min="8" max="8" width="12.44140625" style="63" customWidth="1"/>
    <col min="9" max="9" width="7.33203125" style="63" customWidth="1"/>
    <col min="10" max="10" width="18.6640625" style="63" bestFit="1" customWidth="1"/>
    <col min="11" max="11" width="17.6640625" style="63" bestFit="1" customWidth="1"/>
    <col min="12" max="12" width="10.33203125" style="63" bestFit="1" customWidth="1"/>
    <col min="13" max="13" width="16.33203125" style="63" bestFit="1" customWidth="1"/>
    <col min="14" max="14" width="12.77734375" style="63" customWidth="1"/>
    <col min="15" max="15" width="11" style="63" customWidth="1"/>
    <col min="16" max="16" width="8" style="63" customWidth="1"/>
    <col min="17" max="17" width="9.88671875" style="63" bestFit="1" customWidth="1"/>
    <col min="18" max="18" width="15.33203125" bestFit="1" customWidth="1"/>
  </cols>
  <sheetData>
    <row r="2" spans="1:17">
      <c r="A2" s="6" t="s">
        <v>31</v>
      </c>
      <c r="B2" s="7" t="s">
        <v>29</v>
      </c>
      <c r="C2" s="10" t="s">
        <v>30</v>
      </c>
      <c r="D2" s="6" t="s">
        <v>12</v>
      </c>
    </row>
    <row r="3" spans="1:17">
      <c r="A3" s="128" t="s">
        <v>0</v>
      </c>
      <c r="B3" s="9" t="s">
        <v>25</v>
      </c>
      <c r="C3" s="9">
        <v>2022</v>
      </c>
      <c r="D3" s="11">
        <v>0.2109</v>
      </c>
    </row>
    <row r="4" spans="1:17">
      <c r="A4" s="129"/>
      <c r="B4" s="9" t="s">
        <v>25</v>
      </c>
      <c r="C4" s="9">
        <v>2023</v>
      </c>
      <c r="D4" s="12">
        <v>3.7999999999999999E-2</v>
      </c>
    </row>
    <row r="5" spans="1:17">
      <c r="A5" s="130"/>
      <c r="B5" s="8" t="s">
        <v>25</v>
      </c>
      <c r="C5" s="8">
        <v>2024</v>
      </c>
      <c r="D5" s="13">
        <v>-0.17330000000000001</v>
      </c>
    </row>
    <row r="6" spans="1:17">
      <c r="A6" s="131" t="s">
        <v>1</v>
      </c>
      <c r="B6" s="9" t="s">
        <v>24</v>
      </c>
      <c r="C6" s="9">
        <v>2022</v>
      </c>
      <c r="D6" s="14">
        <v>0.1462</v>
      </c>
    </row>
    <row r="7" spans="1:17">
      <c r="A7" s="129"/>
      <c r="B7" s="9" t="s">
        <v>24</v>
      </c>
      <c r="C7" s="9">
        <v>2023</v>
      </c>
      <c r="D7" s="15">
        <v>0.16420000000000001</v>
      </c>
    </row>
    <row r="8" spans="1:17" ht="36">
      <c r="A8" s="130"/>
      <c r="B8" s="8" t="s">
        <v>24</v>
      </c>
      <c r="C8" s="8">
        <v>2024</v>
      </c>
      <c r="D8" s="16">
        <v>0.16520000000000001</v>
      </c>
      <c r="G8" s="65" t="s">
        <v>31</v>
      </c>
      <c r="H8" s="66" t="s">
        <v>29</v>
      </c>
      <c r="I8" s="66" t="s">
        <v>30</v>
      </c>
      <c r="J8" s="67" t="s">
        <v>21</v>
      </c>
      <c r="K8" s="68" t="s">
        <v>28</v>
      </c>
      <c r="L8" s="68" t="s">
        <v>12</v>
      </c>
      <c r="M8" s="66" t="s">
        <v>19</v>
      </c>
      <c r="N8" s="69" t="s">
        <v>32</v>
      </c>
      <c r="O8" s="70" t="s">
        <v>13</v>
      </c>
      <c r="P8" s="71" t="s">
        <v>34</v>
      </c>
      <c r="Q8" s="71" t="s">
        <v>35</v>
      </c>
    </row>
    <row r="9" spans="1:17">
      <c r="A9" s="131" t="s">
        <v>2</v>
      </c>
      <c r="B9" s="9" t="s">
        <v>27</v>
      </c>
      <c r="C9" s="9">
        <v>2022</v>
      </c>
      <c r="D9" s="11">
        <v>0.2092</v>
      </c>
      <c r="G9" s="127" t="s">
        <v>0</v>
      </c>
      <c r="H9" s="72" t="s">
        <v>25</v>
      </c>
      <c r="I9" s="72">
        <v>2022</v>
      </c>
      <c r="J9" s="81">
        <v>1393497675</v>
      </c>
      <c r="K9" s="81">
        <v>299656482</v>
      </c>
      <c r="L9" s="73">
        <v>0.2109</v>
      </c>
      <c r="M9" s="79">
        <v>1093841193</v>
      </c>
      <c r="N9" s="76">
        <v>0.78496090278729747</v>
      </c>
      <c r="O9" s="121">
        <v>-0.23955909506630502</v>
      </c>
      <c r="P9" s="121">
        <v>0.1924195676120285</v>
      </c>
      <c r="Q9" s="118">
        <v>1</v>
      </c>
    </row>
    <row r="10" spans="1:17">
      <c r="A10" s="129"/>
      <c r="B10" s="9" t="s">
        <v>27</v>
      </c>
      <c r="C10" s="9">
        <v>2023</v>
      </c>
      <c r="D10" s="17">
        <v>0.13919999999999999</v>
      </c>
      <c r="G10" s="123"/>
      <c r="H10" s="72" t="s">
        <v>25</v>
      </c>
      <c r="I10" s="72">
        <v>2023</v>
      </c>
      <c r="J10" s="81">
        <v>1170115234</v>
      </c>
      <c r="K10" s="81">
        <v>44933644</v>
      </c>
      <c r="L10" s="73">
        <v>3.7999999999999999E-2</v>
      </c>
      <c r="M10" s="79">
        <v>1125181590</v>
      </c>
      <c r="N10" s="77">
        <v>0.961598958209957</v>
      </c>
      <c r="O10" s="116"/>
      <c r="P10" s="116"/>
      <c r="Q10" s="119"/>
    </row>
    <row r="11" spans="1:17">
      <c r="A11" s="130"/>
      <c r="B11" s="8" t="s">
        <v>27</v>
      </c>
      <c r="C11" s="8">
        <v>2024</v>
      </c>
      <c r="D11" s="18">
        <v>-3.2000000000000002E-3</v>
      </c>
      <c r="G11" s="124"/>
      <c r="H11" s="74" t="s">
        <v>25</v>
      </c>
      <c r="I11" s="74">
        <v>2024</v>
      </c>
      <c r="J11" s="82">
        <v>1059672633</v>
      </c>
      <c r="K11" s="82">
        <v>-186576430</v>
      </c>
      <c r="L11" s="75">
        <v>-0.17330000000000001</v>
      </c>
      <c r="M11" s="80">
        <v>1246249063</v>
      </c>
      <c r="N11" s="77">
        <v>1.17606987685602</v>
      </c>
      <c r="O11" s="117"/>
      <c r="P11" s="117"/>
      <c r="Q11" s="120"/>
    </row>
    <row r="12" spans="1:17">
      <c r="A12" s="131" t="s">
        <v>23</v>
      </c>
      <c r="B12" s="9" t="s">
        <v>25</v>
      </c>
      <c r="C12" s="9">
        <v>2022</v>
      </c>
      <c r="D12" s="19">
        <v>0.31580000000000003</v>
      </c>
      <c r="G12" s="122" t="s">
        <v>2</v>
      </c>
      <c r="H12" s="72" t="s">
        <v>27</v>
      </c>
      <c r="I12" s="72">
        <v>2022</v>
      </c>
      <c r="J12" s="81">
        <v>3520900915</v>
      </c>
      <c r="K12" s="81">
        <v>747650905</v>
      </c>
      <c r="L12" s="73">
        <v>0.2092</v>
      </c>
      <c r="M12" s="79">
        <v>2773250010</v>
      </c>
      <c r="N12" s="76">
        <v>0.78765352304723979</v>
      </c>
      <c r="O12" s="121">
        <v>-0.16372496753433916</v>
      </c>
      <c r="P12" s="121">
        <v>0.10823702385659599</v>
      </c>
      <c r="Q12" s="118">
        <v>0</v>
      </c>
    </row>
    <row r="13" spans="1:17">
      <c r="A13" s="129"/>
      <c r="B13" s="9" t="s">
        <v>25</v>
      </c>
      <c r="C13" s="9">
        <v>2023</v>
      </c>
      <c r="D13" s="20">
        <v>0.28249999999999997</v>
      </c>
      <c r="G13" s="123"/>
      <c r="H13" s="72" t="s">
        <v>27</v>
      </c>
      <c r="I13" s="72">
        <v>2023</v>
      </c>
      <c r="J13" s="81">
        <v>3462576994</v>
      </c>
      <c r="K13" s="81">
        <v>484154128</v>
      </c>
      <c r="L13" s="73">
        <v>0.13919999999999999</v>
      </c>
      <c r="M13" s="79">
        <v>2978422866</v>
      </c>
      <c r="N13" s="77">
        <v>0.8601752022153013</v>
      </c>
      <c r="O13" s="116"/>
      <c r="P13" s="116"/>
      <c r="Q13" s="119"/>
    </row>
    <row r="14" spans="1:17">
      <c r="A14" s="130"/>
      <c r="B14" s="8" t="s">
        <v>25</v>
      </c>
      <c r="C14" s="8">
        <v>2024</v>
      </c>
      <c r="D14" s="21">
        <v>0.2152</v>
      </c>
      <c r="G14" s="124"/>
      <c r="H14" s="74" t="s">
        <v>27</v>
      </c>
      <c r="I14" s="74">
        <v>2024</v>
      </c>
      <c r="J14" s="82">
        <v>2944441527</v>
      </c>
      <c r="K14" s="82">
        <v>9571529</v>
      </c>
      <c r="L14" s="75">
        <v>-3.2000000000000002E-3</v>
      </c>
      <c r="M14" s="80">
        <v>2934869998</v>
      </c>
      <c r="N14" s="77">
        <v>0.99674928881683311</v>
      </c>
      <c r="O14" s="117"/>
      <c r="P14" s="117"/>
      <c r="Q14" s="120"/>
    </row>
    <row r="15" spans="1:17">
      <c r="A15" s="131" t="s">
        <v>3</v>
      </c>
      <c r="B15" s="9" t="s">
        <v>24</v>
      </c>
      <c r="C15" s="9">
        <v>2022</v>
      </c>
      <c r="D15" s="22">
        <v>-6.8500000000000005E-2</v>
      </c>
      <c r="G15" s="122" t="s">
        <v>20</v>
      </c>
      <c r="H15" s="72" t="s">
        <v>24</v>
      </c>
      <c r="I15" s="72">
        <v>2022</v>
      </c>
      <c r="J15" s="81">
        <v>746862000</v>
      </c>
      <c r="K15" s="81">
        <v>126373000</v>
      </c>
      <c r="L15" s="73">
        <v>0.16489999999999999</v>
      </c>
      <c r="M15" s="79">
        <v>639927000</v>
      </c>
      <c r="N15" s="76">
        <v>0.85682093880797261</v>
      </c>
      <c r="O15" s="121">
        <v>-0.39068395500105774</v>
      </c>
      <c r="P15" s="115">
        <v>0.22789999999999999</v>
      </c>
      <c r="Q15" s="118">
        <v>2</v>
      </c>
    </row>
    <row r="16" spans="1:17">
      <c r="A16" s="129"/>
      <c r="B16" s="9" t="s">
        <v>24</v>
      </c>
      <c r="C16" s="9">
        <v>2023</v>
      </c>
      <c r="D16" s="23">
        <v>-4.2500000000000003E-2</v>
      </c>
      <c r="G16" s="123"/>
      <c r="H16" s="72" t="s">
        <v>24</v>
      </c>
      <c r="I16" s="72">
        <v>2023</v>
      </c>
      <c r="J16" s="81">
        <v>638425000</v>
      </c>
      <c r="K16" s="81">
        <v>-101401000</v>
      </c>
      <c r="L16" s="73">
        <v>-0.15440000000000001</v>
      </c>
      <c r="M16" s="79">
        <v>758347000</v>
      </c>
      <c r="N16" s="77">
        <v>1.1878403884559658</v>
      </c>
      <c r="O16" s="116"/>
      <c r="P16" s="116"/>
      <c r="Q16" s="119"/>
    </row>
    <row r="17" spans="1:17">
      <c r="A17" s="130"/>
      <c r="B17" s="8" t="s">
        <v>24</v>
      </c>
      <c r="C17" s="8">
        <v>2024</v>
      </c>
      <c r="D17" s="24">
        <v>-0.19040000000000001</v>
      </c>
      <c r="G17" s="124"/>
      <c r="H17" s="74" t="s">
        <v>24</v>
      </c>
      <c r="I17" s="74">
        <v>2024</v>
      </c>
      <c r="J17" s="82">
        <v>455075000</v>
      </c>
      <c r="K17" s="82">
        <v>-126855000</v>
      </c>
      <c r="L17" s="75">
        <v>-0.27650000000000002</v>
      </c>
      <c r="M17" s="80">
        <v>585607000</v>
      </c>
      <c r="N17" s="77">
        <v>1.28683623578531</v>
      </c>
      <c r="O17" s="117"/>
      <c r="P17" s="117"/>
      <c r="Q17" s="120"/>
    </row>
    <row r="18" spans="1:17">
      <c r="A18" s="131" t="s">
        <v>4</v>
      </c>
      <c r="B18" s="9" t="s">
        <v>26</v>
      </c>
      <c r="C18" s="9">
        <v>2022</v>
      </c>
      <c r="D18" s="25">
        <v>9.7299999999999998E-2</v>
      </c>
      <c r="G18" s="122" t="s">
        <v>6</v>
      </c>
      <c r="H18" s="72" t="s">
        <v>24</v>
      </c>
      <c r="I18" s="72">
        <v>2022</v>
      </c>
      <c r="J18" s="81">
        <v>5751586000</v>
      </c>
      <c r="K18" s="81">
        <v>1923966000</v>
      </c>
      <c r="L18" s="73">
        <v>0.30640000000000001</v>
      </c>
      <c r="M18" s="79">
        <v>4354848000</v>
      </c>
      <c r="N18" s="76">
        <v>0.75715602618130029</v>
      </c>
      <c r="O18" s="121">
        <v>-0.41262444828261285</v>
      </c>
      <c r="P18" s="115">
        <v>0.18690000000000001</v>
      </c>
      <c r="Q18" s="118">
        <v>1</v>
      </c>
    </row>
    <row r="19" spans="1:17">
      <c r="A19" s="129"/>
      <c r="B19" s="9" t="s">
        <v>26</v>
      </c>
      <c r="C19" s="9">
        <v>2023</v>
      </c>
      <c r="D19" s="26">
        <v>0.10929999999999999</v>
      </c>
      <c r="G19" s="123"/>
      <c r="H19" s="72" t="s">
        <v>24</v>
      </c>
      <c r="I19" s="72">
        <v>2023</v>
      </c>
      <c r="J19" s="81">
        <v>4526651000</v>
      </c>
      <c r="K19" s="81">
        <v>581073000</v>
      </c>
      <c r="L19" s="73">
        <v>0.11509999999999999</v>
      </c>
      <c r="M19" s="79">
        <v>4469726000</v>
      </c>
      <c r="N19" s="77">
        <v>0.98742447783140341</v>
      </c>
      <c r="O19" s="125"/>
      <c r="P19" s="116"/>
      <c r="Q19" s="119"/>
    </row>
    <row r="20" spans="1:17">
      <c r="A20" s="130"/>
      <c r="B20" s="8" t="s">
        <v>26</v>
      </c>
      <c r="C20" s="8">
        <v>2024</v>
      </c>
      <c r="D20" s="27">
        <v>8.5699999999999998E-2</v>
      </c>
      <c r="G20" s="124"/>
      <c r="H20" s="74" t="s">
        <v>24</v>
      </c>
      <c r="I20" s="74">
        <v>2024</v>
      </c>
      <c r="J20" s="82">
        <v>3378341000</v>
      </c>
      <c r="K20" s="82">
        <v>-261621000</v>
      </c>
      <c r="L20" s="75">
        <v>-6.7299999999999999E-2</v>
      </c>
      <c r="M20" s="80">
        <v>4149830000</v>
      </c>
      <c r="N20" s="78">
        <v>1.228363270611226</v>
      </c>
      <c r="O20" s="126"/>
      <c r="P20" s="117"/>
      <c r="Q20" s="120"/>
    </row>
    <row r="21" spans="1:17">
      <c r="A21" s="131" t="s">
        <v>20</v>
      </c>
      <c r="B21" s="9" t="s">
        <v>24</v>
      </c>
      <c r="C21" s="9">
        <v>2022</v>
      </c>
      <c r="D21" s="28">
        <v>0.16489999999999999</v>
      </c>
    </row>
    <row r="22" spans="1:17">
      <c r="A22" s="129"/>
      <c r="B22" s="9" t="s">
        <v>24</v>
      </c>
      <c r="C22" s="9">
        <v>2023</v>
      </c>
      <c r="D22" s="29">
        <v>-0.15440000000000001</v>
      </c>
    </row>
    <row r="23" spans="1:17">
      <c r="A23" s="130"/>
      <c r="B23" s="8" t="s">
        <v>24</v>
      </c>
      <c r="C23" s="8">
        <v>2024</v>
      </c>
      <c r="D23" s="30">
        <v>-0.27650000000000002</v>
      </c>
    </row>
    <row r="24" spans="1:17" ht="46.8" customHeight="1">
      <c r="A24" s="131" t="s">
        <v>5</v>
      </c>
      <c r="B24" s="9" t="s">
        <v>25</v>
      </c>
      <c r="C24" s="9">
        <v>2022</v>
      </c>
      <c r="D24" s="31">
        <v>0.5</v>
      </c>
      <c r="G24" s="65" t="s">
        <v>31</v>
      </c>
      <c r="H24" s="66" t="s">
        <v>29</v>
      </c>
      <c r="I24" s="66" t="s">
        <v>30</v>
      </c>
      <c r="J24" s="70" t="s">
        <v>21</v>
      </c>
      <c r="K24" s="68" t="s">
        <v>28</v>
      </c>
      <c r="L24" s="68" t="s">
        <v>12</v>
      </c>
      <c r="M24" s="66" t="s">
        <v>19</v>
      </c>
      <c r="N24" s="69" t="s">
        <v>32</v>
      </c>
      <c r="O24" s="70" t="s">
        <v>13</v>
      </c>
      <c r="P24" s="71" t="s">
        <v>34</v>
      </c>
      <c r="Q24" s="71" t="s">
        <v>35</v>
      </c>
    </row>
    <row r="25" spans="1:17">
      <c r="A25" s="129"/>
      <c r="B25" s="9" t="s">
        <v>25</v>
      </c>
      <c r="C25" s="9">
        <v>2023</v>
      </c>
      <c r="D25" s="32">
        <v>0.60670000000000002</v>
      </c>
      <c r="G25" s="122" t="s">
        <v>1</v>
      </c>
      <c r="H25" s="72" t="s">
        <v>24</v>
      </c>
      <c r="I25" s="72">
        <v>2022</v>
      </c>
      <c r="J25" s="81">
        <v>919708000</v>
      </c>
      <c r="K25" s="81">
        <v>134748000</v>
      </c>
      <c r="L25" s="73">
        <v>0.1462</v>
      </c>
      <c r="M25" s="79">
        <v>514017000</v>
      </c>
      <c r="N25" s="76">
        <v>0.55889151774258783</v>
      </c>
      <c r="O25" s="121">
        <v>0.39015861556059095</v>
      </c>
      <c r="P25" s="121">
        <v>1.0692676621563637E-2</v>
      </c>
      <c r="Q25" s="118">
        <v>0</v>
      </c>
    </row>
    <row r="26" spans="1:17">
      <c r="A26" s="130"/>
      <c r="B26" s="8" t="s">
        <v>25</v>
      </c>
      <c r="C26" s="8">
        <v>2024</v>
      </c>
      <c r="D26" s="33">
        <v>0.66010000000000002</v>
      </c>
      <c r="G26" s="123"/>
      <c r="H26" s="72" t="s">
        <v>24</v>
      </c>
      <c r="I26" s="72">
        <v>2023</v>
      </c>
      <c r="J26" s="81">
        <v>1139420000</v>
      </c>
      <c r="K26" s="81">
        <v>187451000</v>
      </c>
      <c r="L26" s="73">
        <v>0.16420000000000001</v>
      </c>
      <c r="M26" s="79">
        <v>629157000</v>
      </c>
      <c r="N26" s="77">
        <v>0.55217303540397744</v>
      </c>
      <c r="O26" s="116"/>
      <c r="P26" s="116"/>
      <c r="Q26" s="119"/>
    </row>
    <row r="27" spans="1:17">
      <c r="A27" s="131" t="s">
        <v>6</v>
      </c>
      <c r="B27" s="9" t="s">
        <v>24</v>
      </c>
      <c r="C27" s="9">
        <v>2022</v>
      </c>
      <c r="D27" s="34">
        <v>0.30640000000000001</v>
      </c>
      <c r="G27" s="124"/>
      <c r="H27" s="74" t="s">
        <v>24</v>
      </c>
      <c r="I27" s="74">
        <v>2024</v>
      </c>
      <c r="J27" s="82">
        <v>1278540000</v>
      </c>
      <c r="K27" s="82">
        <v>211695000</v>
      </c>
      <c r="L27" s="75">
        <v>0.16520000000000001</v>
      </c>
      <c r="M27" s="80">
        <v>717695000</v>
      </c>
      <c r="N27" s="77">
        <v>0.56133949661332461</v>
      </c>
      <c r="O27" s="117"/>
      <c r="P27" s="117"/>
      <c r="Q27" s="120"/>
    </row>
    <row r="28" spans="1:17">
      <c r="A28" s="129"/>
      <c r="B28" s="9" t="s">
        <v>24</v>
      </c>
      <c r="C28" s="9">
        <v>2023</v>
      </c>
      <c r="D28" s="35">
        <v>0.11509999999999999</v>
      </c>
      <c r="G28" s="122" t="s">
        <v>23</v>
      </c>
      <c r="H28" s="72" t="s">
        <v>25</v>
      </c>
      <c r="I28" s="72">
        <v>2022</v>
      </c>
      <c r="J28" s="81">
        <v>3467031316</v>
      </c>
      <c r="K28" s="81">
        <v>1401166425</v>
      </c>
      <c r="L28" s="73">
        <v>0.31580000000000003</v>
      </c>
      <c r="M28" s="79">
        <v>2065864891</v>
      </c>
      <c r="N28" s="76">
        <v>0.59585988781417742</v>
      </c>
      <c r="O28" s="121">
        <v>0.20312229478575614</v>
      </c>
      <c r="P28" s="121">
        <v>5.1248642258437518E-2</v>
      </c>
      <c r="Q28" s="118">
        <v>0</v>
      </c>
    </row>
    <row r="29" spans="1:17">
      <c r="A29" s="130"/>
      <c r="B29" s="8" t="s">
        <v>24</v>
      </c>
      <c r="C29" s="8">
        <v>2024</v>
      </c>
      <c r="D29" s="36">
        <v>-6.7299999999999999E-2</v>
      </c>
      <c r="G29" s="123"/>
      <c r="H29" s="72" t="s">
        <v>25</v>
      </c>
      <c r="I29" s="72">
        <v>2023</v>
      </c>
      <c r="J29" s="81">
        <v>4030692724</v>
      </c>
      <c r="K29" s="81">
        <v>1411437509</v>
      </c>
      <c r="L29" s="73">
        <v>0.28249999999999997</v>
      </c>
      <c r="M29" s="79">
        <v>2619255215</v>
      </c>
      <c r="N29" s="77">
        <v>0.6498275592689412</v>
      </c>
      <c r="O29" s="116"/>
      <c r="P29" s="116"/>
      <c r="Q29" s="119"/>
    </row>
    <row r="30" spans="1:17">
      <c r="A30" s="131" t="s">
        <v>7</v>
      </c>
      <c r="B30" s="9" t="s">
        <v>25</v>
      </c>
      <c r="C30" s="9">
        <v>2022</v>
      </c>
      <c r="D30" s="37">
        <v>0.41220000000000001</v>
      </c>
      <c r="G30" s="124"/>
      <c r="H30" s="74" t="s">
        <v>25</v>
      </c>
      <c r="I30" s="74">
        <v>2024</v>
      </c>
      <c r="J30" s="82">
        <v>4171262673</v>
      </c>
      <c r="K30" s="82">
        <v>1068178049</v>
      </c>
      <c r="L30" s="75">
        <v>0.2152</v>
      </c>
      <c r="M30" s="80">
        <v>3103084624</v>
      </c>
      <c r="N30" s="77">
        <v>0.74391973540430167</v>
      </c>
      <c r="O30" s="117"/>
      <c r="P30" s="117"/>
      <c r="Q30" s="120"/>
    </row>
    <row r="31" spans="1:17">
      <c r="A31" s="129"/>
      <c r="B31" s="9" t="s">
        <v>25</v>
      </c>
      <c r="C31" s="9">
        <v>2023</v>
      </c>
      <c r="D31" s="38">
        <v>0.42409999999999998</v>
      </c>
      <c r="G31" s="122" t="s">
        <v>5</v>
      </c>
      <c r="H31" s="72" t="s">
        <v>25</v>
      </c>
      <c r="I31" s="72">
        <v>2022</v>
      </c>
      <c r="J31" s="81">
        <v>244869241</v>
      </c>
      <c r="K31" s="81">
        <v>122426945</v>
      </c>
      <c r="L31" s="73">
        <v>0.5</v>
      </c>
      <c r="M31" s="79">
        <v>122442296</v>
      </c>
      <c r="N31" s="76">
        <v>0.50003134530073545</v>
      </c>
      <c r="O31" s="121">
        <v>2.3080175880481453</v>
      </c>
      <c r="P31" s="115">
        <v>8.1500000000000003E-2</v>
      </c>
      <c r="Q31" s="118">
        <v>0</v>
      </c>
    </row>
    <row r="32" spans="1:17">
      <c r="A32" s="130"/>
      <c r="B32" s="8" t="s">
        <v>25</v>
      </c>
      <c r="C32" s="8">
        <v>2024</v>
      </c>
      <c r="D32" s="39">
        <v>0.40910000000000002</v>
      </c>
      <c r="G32" s="123"/>
      <c r="H32" s="72" t="s">
        <v>25</v>
      </c>
      <c r="I32" s="72">
        <v>2023</v>
      </c>
      <c r="J32" s="81">
        <v>492044622</v>
      </c>
      <c r="K32" s="81">
        <v>298552956</v>
      </c>
      <c r="L32" s="73">
        <v>0.60670000000000002</v>
      </c>
      <c r="M32" s="79">
        <v>193491666</v>
      </c>
      <c r="N32" s="77">
        <v>0.39324007894552293</v>
      </c>
      <c r="O32" s="116"/>
      <c r="P32" s="116"/>
      <c r="Q32" s="119"/>
    </row>
    <row r="33" spans="1:17">
      <c r="A33" s="131" t="s">
        <v>8</v>
      </c>
      <c r="B33" s="9" t="s">
        <v>25</v>
      </c>
      <c r="C33" s="9">
        <v>2022</v>
      </c>
      <c r="D33" s="40">
        <v>0.47720000000000001</v>
      </c>
      <c r="G33" s="124"/>
      <c r="H33" s="74" t="s">
        <v>25</v>
      </c>
      <c r="I33" s="74">
        <v>2024</v>
      </c>
      <c r="J33" s="82">
        <v>810031756</v>
      </c>
      <c r="K33" s="82">
        <v>538814769</v>
      </c>
      <c r="L33" s="75">
        <v>0.66010000000000002</v>
      </c>
      <c r="M33" s="80">
        <v>271216987</v>
      </c>
      <c r="N33" s="77">
        <v>0.33482265971804692</v>
      </c>
      <c r="O33" s="117"/>
      <c r="P33" s="117"/>
      <c r="Q33" s="120"/>
    </row>
    <row r="34" spans="1:17">
      <c r="A34" s="129"/>
      <c r="B34" s="9" t="s">
        <v>25</v>
      </c>
      <c r="C34" s="9">
        <v>2023</v>
      </c>
      <c r="D34" s="41">
        <v>0.43919999999999998</v>
      </c>
      <c r="G34" s="122" t="s">
        <v>7</v>
      </c>
      <c r="H34" s="72" t="s">
        <v>25</v>
      </c>
      <c r="I34" s="72">
        <v>2022</v>
      </c>
      <c r="J34" s="81">
        <v>11295000000</v>
      </c>
      <c r="K34" s="81">
        <v>4802000000</v>
      </c>
      <c r="L34" s="73">
        <v>0.41220000000000001</v>
      </c>
      <c r="M34" s="79">
        <v>6493000000</v>
      </c>
      <c r="N34" s="76">
        <v>0.57485613103142985</v>
      </c>
      <c r="O34" s="121">
        <v>0.31323594510845509</v>
      </c>
      <c r="P34" s="115">
        <v>7.9000000000000008E-3</v>
      </c>
      <c r="Q34" s="118">
        <v>0</v>
      </c>
    </row>
    <row r="35" spans="1:17">
      <c r="A35" s="130"/>
      <c r="B35" s="8" t="s">
        <v>25</v>
      </c>
      <c r="C35" s="8">
        <v>2024</v>
      </c>
      <c r="D35" s="42">
        <v>0.40260000000000001</v>
      </c>
      <c r="G35" s="123"/>
      <c r="H35" s="72" t="s">
        <v>25</v>
      </c>
      <c r="I35" s="72">
        <v>2023</v>
      </c>
      <c r="J35" s="81">
        <v>13114000000</v>
      </c>
      <c r="K35" s="81">
        <v>5698000000</v>
      </c>
      <c r="L35" s="73">
        <v>0.42409999999999998</v>
      </c>
      <c r="M35" s="79">
        <v>7416000000</v>
      </c>
      <c r="N35" s="77">
        <v>0.56550251639469273</v>
      </c>
      <c r="O35" s="116"/>
      <c r="P35" s="116"/>
      <c r="Q35" s="119"/>
    </row>
    <row r="36" spans="1:17">
      <c r="A36" s="131" t="s">
        <v>9</v>
      </c>
      <c r="B36" s="9" t="s">
        <v>24</v>
      </c>
      <c r="C36" s="9">
        <v>2022</v>
      </c>
      <c r="D36" s="43">
        <v>0.29759999999999998</v>
      </c>
      <c r="G36" s="124"/>
      <c r="H36" s="74" t="s">
        <v>25</v>
      </c>
      <c r="I36" s="74">
        <v>2024</v>
      </c>
      <c r="J36" s="82">
        <v>14833000000</v>
      </c>
      <c r="K36" s="82">
        <v>6222000000</v>
      </c>
      <c r="L36" s="75">
        <v>0.40910000000000002</v>
      </c>
      <c r="M36" s="80">
        <v>8611000000</v>
      </c>
      <c r="N36" s="77">
        <v>0.58052989954830447</v>
      </c>
      <c r="O36" s="117"/>
      <c r="P36" s="117"/>
      <c r="Q36" s="120"/>
    </row>
    <row r="37" spans="1:17">
      <c r="A37" s="129"/>
      <c r="B37" s="9" t="s">
        <v>24</v>
      </c>
      <c r="C37" s="9">
        <v>2023</v>
      </c>
      <c r="D37" s="44">
        <v>0.29949999999999999</v>
      </c>
      <c r="G37" s="122" t="s">
        <v>8</v>
      </c>
      <c r="H37" s="72" t="s">
        <v>25</v>
      </c>
      <c r="I37" s="72">
        <v>2022</v>
      </c>
      <c r="J37" s="81">
        <v>10016700000</v>
      </c>
      <c r="K37" s="81">
        <v>4941500000</v>
      </c>
      <c r="L37" s="73">
        <v>0.47720000000000001</v>
      </c>
      <c r="M37" s="79">
        <v>5075200000</v>
      </c>
      <c r="N37" s="76">
        <v>0.50667385466271331</v>
      </c>
      <c r="O37" s="121">
        <v>9.3473898589355772E-2</v>
      </c>
      <c r="P37" s="115">
        <v>3.73E-2</v>
      </c>
      <c r="Q37" s="118">
        <v>0</v>
      </c>
    </row>
    <row r="38" spans="1:17">
      <c r="A38" s="130"/>
      <c r="B38" s="8" t="s">
        <v>24</v>
      </c>
      <c r="C38" s="8">
        <v>2024</v>
      </c>
      <c r="D38" s="45">
        <v>0.29470000000000002</v>
      </c>
      <c r="G38" s="123"/>
      <c r="H38" s="72" t="s">
        <v>25</v>
      </c>
      <c r="I38" s="72">
        <v>2023</v>
      </c>
      <c r="J38" s="81">
        <v>10958000000</v>
      </c>
      <c r="K38" s="81">
        <v>4999000000</v>
      </c>
      <c r="L38" s="73">
        <v>0.43919999999999998</v>
      </c>
      <c r="M38" s="79">
        <v>5959000000</v>
      </c>
      <c r="N38" s="77">
        <v>0.54380361379813835</v>
      </c>
      <c r="O38" s="116"/>
      <c r="P38" s="116"/>
      <c r="Q38" s="119"/>
    </row>
    <row r="39" spans="1:17">
      <c r="A39" s="131" t="s">
        <v>10</v>
      </c>
      <c r="B39" s="9" t="s">
        <v>24</v>
      </c>
      <c r="C39" s="9">
        <v>2022</v>
      </c>
      <c r="D39" s="46">
        <v>0.1847</v>
      </c>
      <c r="G39" s="124"/>
      <c r="H39" s="74" t="s">
        <v>25</v>
      </c>
      <c r="I39" s="74">
        <v>2024</v>
      </c>
      <c r="J39" s="82">
        <v>10953000000</v>
      </c>
      <c r="K39" s="82">
        <v>4550000000</v>
      </c>
      <c r="L39" s="75">
        <v>0.40260000000000001</v>
      </c>
      <c r="M39" s="80">
        <v>6403000000</v>
      </c>
      <c r="N39" s="78">
        <v>0.58458869716059525</v>
      </c>
      <c r="O39" s="117"/>
      <c r="P39" s="117"/>
      <c r="Q39" s="120"/>
    </row>
    <row r="40" spans="1:17">
      <c r="A40" s="129"/>
      <c r="B40" s="9" t="s">
        <v>24</v>
      </c>
      <c r="C40" s="9">
        <v>2023</v>
      </c>
      <c r="D40" s="47">
        <v>0.22459999999999999</v>
      </c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</row>
    <row r="41" spans="1:17">
      <c r="A41" s="130"/>
      <c r="B41" s="8" t="s">
        <v>24</v>
      </c>
      <c r="C41" s="8">
        <v>2024</v>
      </c>
      <c r="D41" s="48">
        <v>0.2356</v>
      </c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</row>
    <row r="42" spans="1:17">
      <c r="A42" s="131" t="s">
        <v>11</v>
      </c>
      <c r="B42" s="9" t="s">
        <v>24</v>
      </c>
      <c r="C42" s="9">
        <v>2022</v>
      </c>
      <c r="D42" s="49">
        <v>0.10199999999999999</v>
      </c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ht="50.4" customHeight="1">
      <c r="A43" s="129"/>
      <c r="B43" s="9" t="s">
        <v>24</v>
      </c>
      <c r="C43" s="9">
        <v>2023</v>
      </c>
      <c r="D43" s="50">
        <v>6.3E-2</v>
      </c>
      <c r="G43" s="65" t="s">
        <v>31</v>
      </c>
      <c r="H43" s="66" t="s">
        <v>29</v>
      </c>
      <c r="I43" s="66" t="s">
        <v>30</v>
      </c>
      <c r="J43" s="70" t="s">
        <v>21</v>
      </c>
      <c r="K43" s="68" t="s">
        <v>28</v>
      </c>
      <c r="L43" s="68" t="s">
        <v>12</v>
      </c>
      <c r="M43" s="66" t="s">
        <v>19</v>
      </c>
      <c r="N43" s="69" t="s">
        <v>32</v>
      </c>
      <c r="O43" s="70" t="s">
        <v>13</v>
      </c>
      <c r="P43" s="71" t="s">
        <v>34</v>
      </c>
      <c r="Q43" s="71" t="s">
        <v>35</v>
      </c>
    </row>
    <row r="44" spans="1:17">
      <c r="A44" s="132"/>
      <c r="B44" s="8" t="s">
        <v>24</v>
      </c>
      <c r="C44" s="8">
        <v>2024</v>
      </c>
      <c r="D44" s="51">
        <v>-4.5600000000000002E-2</v>
      </c>
      <c r="G44" s="122" t="s">
        <v>3</v>
      </c>
      <c r="H44" s="72" t="s">
        <v>24</v>
      </c>
      <c r="I44" s="72">
        <v>2022</v>
      </c>
      <c r="J44" s="81">
        <v>1182746732</v>
      </c>
      <c r="K44" s="81">
        <v>-84976695</v>
      </c>
      <c r="L44" s="73">
        <v>-6.8500000000000005E-2</v>
      </c>
      <c r="M44" s="79">
        <v>1325284384</v>
      </c>
      <c r="N44" s="76">
        <v>1.1205140949820862</v>
      </c>
      <c r="O44" s="121">
        <v>-0.17613479907717047</v>
      </c>
      <c r="P44" s="115">
        <v>7.9000000000000001E-2</v>
      </c>
      <c r="Q44" s="118">
        <v>3</v>
      </c>
    </row>
    <row r="45" spans="1:17">
      <c r="G45" s="123"/>
      <c r="H45" s="72" t="s">
        <v>24</v>
      </c>
      <c r="I45" s="72">
        <v>2023</v>
      </c>
      <c r="J45" s="81">
        <v>1129600641</v>
      </c>
      <c r="K45" s="81">
        <v>-52584721</v>
      </c>
      <c r="L45" s="73">
        <v>-4.2500000000000003E-2</v>
      </c>
      <c r="M45" s="79">
        <v>1290463582</v>
      </c>
      <c r="N45" s="77">
        <v>1.1424069137014592</v>
      </c>
      <c r="O45" s="116"/>
      <c r="P45" s="116"/>
      <c r="Q45" s="119"/>
    </row>
    <row r="46" spans="1:17">
      <c r="G46" s="124"/>
      <c r="H46" s="74" t="s">
        <v>24</v>
      </c>
      <c r="I46" s="74">
        <v>2024</v>
      </c>
      <c r="J46" s="82">
        <v>974423874</v>
      </c>
      <c r="K46" s="82">
        <v>-195364625</v>
      </c>
      <c r="L46" s="75">
        <v>-0.19040000000000001</v>
      </c>
      <c r="M46" s="80">
        <v>1221612457</v>
      </c>
      <c r="N46" s="77">
        <v>1.2536766489364566</v>
      </c>
      <c r="O46" s="117"/>
      <c r="P46" s="117"/>
      <c r="Q46" s="120"/>
    </row>
    <row r="47" spans="1:17">
      <c r="G47" s="122" t="s">
        <v>4</v>
      </c>
      <c r="H47" s="72" t="s">
        <v>26</v>
      </c>
      <c r="I47" s="72">
        <v>2022</v>
      </c>
      <c r="J47" s="81">
        <v>1492840000</v>
      </c>
      <c r="K47" s="81">
        <v>146667000</v>
      </c>
      <c r="L47" s="73">
        <v>9.7299999999999998E-2</v>
      </c>
      <c r="M47" s="79">
        <v>1346173000</v>
      </c>
      <c r="N47" s="76">
        <v>0.90175303448460653</v>
      </c>
      <c r="O47" s="121">
        <v>0.30398904102248064</v>
      </c>
      <c r="P47" s="115">
        <v>1.18E-2</v>
      </c>
      <c r="Q47" s="118">
        <v>0</v>
      </c>
    </row>
    <row r="48" spans="1:17">
      <c r="G48" s="123"/>
      <c r="H48" s="72" t="s">
        <v>26</v>
      </c>
      <c r="I48" s="72">
        <v>2023</v>
      </c>
      <c r="J48" s="81">
        <v>1904549000</v>
      </c>
      <c r="K48" s="81">
        <v>208148000</v>
      </c>
      <c r="L48" s="73">
        <v>0.10929999999999999</v>
      </c>
      <c r="M48" s="79">
        <v>1696401000</v>
      </c>
      <c r="N48" s="77">
        <v>0.89071008411965247</v>
      </c>
      <c r="O48" s="116"/>
      <c r="P48" s="116"/>
      <c r="Q48" s="119"/>
    </row>
    <row r="49" spans="7:17">
      <c r="G49" s="124"/>
      <c r="H49" s="74" t="s">
        <v>26</v>
      </c>
      <c r="I49" s="74">
        <v>2024</v>
      </c>
      <c r="J49" s="82">
        <v>1946647000</v>
      </c>
      <c r="K49" s="82">
        <v>166852000</v>
      </c>
      <c r="L49" s="75">
        <v>8.5699999999999998E-2</v>
      </c>
      <c r="M49" s="80">
        <v>1779795000</v>
      </c>
      <c r="N49" s="77">
        <v>0.9142874902332061</v>
      </c>
      <c r="O49" s="117"/>
      <c r="P49" s="117"/>
      <c r="Q49" s="120"/>
    </row>
    <row r="50" spans="7:17">
      <c r="G50" s="122" t="s">
        <v>9</v>
      </c>
      <c r="H50" s="72" t="s">
        <v>24</v>
      </c>
      <c r="I50" s="72">
        <v>2022</v>
      </c>
      <c r="J50" s="81">
        <v>2602890000</v>
      </c>
      <c r="K50" s="81">
        <v>774547000</v>
      </c>
      <c r="L50" s="73">
        <v>0.29759999999999998</v>
      </c>
      <c r="M50" s="79">
        <v>113595000</v>
      </c>
      <c r="N50" s="76">
        <v>4.3641874992796467E-2</v>
      </c>
      <c r="O50" s="121">
        <v>0.1944123647176792</v>
      </c>
      <c r="P50" s="115">
        <v>2.3999999999999998E-3</v>
      </c>
      <c r="Q50" s="118">
        <v>0</v>
      </c>
    </row>
    <row r="51" spans="7:17">
      <c r="G51" s="123"/>
      <c r="H51" s="72" t="s">
        <v>24</v>
      </c>
      <c r="I51" s="72">
        <v>2023</v>
      </c>
      <c r="J51" s="81">
        <v>2984217000</v>
      </c>
      <c r="K51" s="81">
        <v>893839000</v>
      </c>
      <c r="L51" s="73">
        <v>0.29949999999999999</v>
      </c>
      <c r="M51" s="79">
        <v>141224000</v>
      </c>
      <c r="N51" s="77">
        <v>4.7323636317332149E-2</v>
      </c>
      <c r="O51" s="116"/>
      <c r="P51" s="116"/>
      <c r="Q51" s="119"/>
    </row>
    <row r="52" spans="7:17">
      <c r="G52" s="124"/>
      <c r="H52" s="74" t="s">
        <v>24</v>
      </c>
      <c r="I52" s="74">
        <v>2024</v>
      </c>
      <c r="J52" s="82">
        <v>3108924000</v>
      </c>
      <c r="K52" s="82">
        <v>916324000</v>
      </c>
      <c r="L52" s="75">
        <v>0.29470000000000002</v>
      </c>
      <c r="M52" s="80">
        <v>178424000</v>
      </c>
      <c r="N52" s="77">
        <v>5.7390917243393534E-2</v>
      </c>
      <c r="O52" s="117"/>
      <c r="P52" s="117"/>
      <c r="Q52" s="120"/>
    </row>
    <row r="53" spans="7:17">
      <c r="G53" s="122" t="s">
        <v>10</v>
      </c>
      <c r="H53" s="72" t="s">
        <v>24</v>
      </c>
      <c r="I53" s="72">
        <v>2022</v>
      </c>
      <c r="J53" s="81">
        <v>4200674000</v>
      </c>
      <c r="K53" s="81">
        <v>775990000</v>
      </c>
      <c r="L53" s="73">
        <v>0.1847</v>
      </c>
      <c r="M53" s="79">
        <v>1540581000</v>
      </c>
      <c r="N53" s="76">
        <v>0.366746145975622</v>
      </c>
      <c r="O53" s="121">
        <v>0.29302035816157124</v>
      </c>
      <c r="P53" s="115">
        <v>2.6800000000000001E-2</v>
      </c>
      <c r="Q53" s="118">
        <v>0</v>
      </c>
    </row>
    <row r="54" spans="7:17">
      <c r="G54" s="123"/>
      <c r="H54" s="72" t="s">
        <v>24</v>
      </c>
      <c r="I54" s="72">
        <v>2023</v>
      </c>
      <c r="J54" s="81">
        <v>4726411000</v>
      </c>
      <c r="K54" s="81">
        <v>1061692000</v>
      </c>
      <c r="L54" s="73">
        <v>0.22459999999999999</v>
      </c>
      <c r="M54" s="79">
        <v>1702144000</v>
      </c>
      <c r="N54" s="77">
        <v>0.36013457145390021</v>
      </c>
      <c r="O54" s="116"/>
      <c r="P54" s="116"/>
      <c r="Q54" s="119"/>
    </row>
    <row r="55" spans="7:17">
      <c r="G55" s="124"/>
      <c r="H55" s="74" t="s">
        <v>24</v>
      </c>
      <c r="I55" s="74">
        <v>2024</v>
      </c>
      <c r="J55" s="82">
        <v>5431557000</v>
      </c>
      <c r="K55" s="82">
        <v>1279550000</v>
      </c>
      <c r="L55" s="75">
        <v>0.2356</v>
      </c>
      <c r="M55" s="80">
        <v>1970231000</v>
      </c>
      <c r="N55" s="77">
        <v>0.36273779323313737</v>
      </c>
      <c r="O55" s="117"/>
      <c r="P55" s="117"/>
      <c r="Q55" s="120"/>
    </row>
    <row r="56" spans="7:17">
      <c r="G56" s="122" t="s">
        <v>11</v>
      </c>
      <c r="H56" s="72" t="s">
        <v>24</v>
      </c>
      <c r="I56" s="72">
        <v>2022</v>
      </c>
      <c r="J56" s="81">
        <v>1251808000</v>
      </c>
      <c r="K56" s="81">
        <v>129587000</v>
      </c>
      <c r="L56" s="73">
        <v>0.10199999999999999</v>
      </c>
      <c r="M56" s="79">
        <v>624525000</v>
      </c>
      <c r="N56" s="76">
        <v>0.49889839336383857</v>
      </c>
      <c r="O56" s="121">
        <v>-0.17311121194304557</v>
      </c>
      <c r="P56" s="115">
        <v>7.6499999999999999E-2</v>
      </c>
      <c r="Q56" s="118">
        <v>1</v>
      </c>
    </row>
    <row r="57" spans="7:17">
      <c r="G57" s="123"/>
      <c r="H57" s="72" t="s">
        <v>24</v>
      </c>
      <c r="I57" s="72">
        <v>2023</v>
      </c>
      <c r="J57" s="81">
        <v>1156271000</v>
      </c>
      <c r="K57" s="81">
        <v>74100000</v>
      </c>
      <c r="L57" s="73">
        <v>6.3E-2</v>
      </c>
      <c r="M57" s="79">
        <v>632797000</v>
      </c>
      <c r="N57" s="77">
        <v>0.54727395221362463</v>
      </c>
      <c r="O57" s="116"/>
      <c r="P57" s="116"/>
      <c r="Q57" s="119"/>
    </row>
    <row r="58" spans="7:17">
      <c r="G58" s="124"/>
      <c r="H58" s="74" t="s">
        <v>24</v>
      </c>
      <c r="I58" s="74">
        <v>2024</v>
      </c>
      <c r="J58" s="82">
        <v>1035106000</v>
      </c>
      <c r="K58" s="82">
        <v>-48322000</v>
      </c>
      <c r="L58" s="75">
        <v>-4.5600000000000002E-2</v>
      </c>
      <c r="M58" s="80">
        <v>688216000</v>
      </c>
      <c r="N58" s="78">
        <v>0.66487490170088859</v>
      </c>
      <c r="O58" s="117"/>
      <c r="P58" s="117"/>
      <c r="Q58" s="120"/>
    </row>
  </sheetData>
  <mergeCells count="70">
    <mergeCell ref="A39:A41"/>
    <mergeCell ref="A42:A44"/>
    <mergeCell ref="A33:A35"/>
    <mergeCell ref="A36:A38"/>
    <mergeCell ref="A27:A29"/>
    <mergeCell ref="A30:A32"/>
    <mergeCell ref="A3:A5"/>
    <mergeCell ref="A6:A8"/>
    <mergeCell ref="A21:A23"/>
    <mergeCell ref="A24:A26"/>
    <mergeCell ref="A15:A17"/>
    <mergeCell ref="A18:A20"/>
    <mergeCell ref="A9:A11"/>
    <mergeCell ref="A12:A14"/>
    <mergeCell ref="O9:O11"/>
    <mergeCell ref="P9:P11"/>
    <mergeCell ref="Q9:Q11"/>
    <mergeCell ref="G12:G14"/>
    <mergeCell ref="O12:O14"/>
    <mergeCell ref="P12:P14"/>
    <mergeCell ref="Q12:Q14"/>
    <mergeCell ref="G9:G11"/>
    <mergeCell ref="O15:O17"/>
    <mergeCell ref="P15:P17"/>
    <mergeCell ref="Q15:Q17"/>
    <mergeCell ref="G18:G20"/>
    <mergeCell ref="O18:O20"/>
    <mergeCell ref="P18:P20"/>
    <mergeCell ref="Q18:Q20"/>
    <mergeCell ref="G15:G17"/>
    <mergeCell ref="G25:G27"/>
    <mergeCell ref="O25:O27"/>
    <mergeCell ref="P25:P27"/>
    <mergeCell ref="Q25:Q27"/>
    <mergeCell ref="G28:G30"/>
    <mergeCell ref="O28:O30"/>
    <mergeCell ref="P28:P30"/>
    <mergeCell ref="Q28:Q30"/>
    <mergeCell ref="G31:G33"/>
    <mergeCell ref="O31:O33"/>
    <mergeCell ref="P31:P33"/>
    <mergeCell ref="Q31:Q33"/>
    <mergeCell ref="G34:G36"/>
    <mergeCell ref="G37:G39"/>
    <mergeCell ref="O34:O36"/>
    <mergeCell ref="P34:P36"/>
    <mergeCell ref="Q34:Q36"/>
    <mergeCell ref="O37:O39"/>
    <mergeCell ref="P37:P39"/>
    <mergeCell ref="Q37:Q39"/>
    <mergeCell ref="G44:G46"/>
    <mergeCell ref="G47:G49"/>
    <mergeCell ref="O44:O46"/>
    <mergeCell ref="P44:P46"/>
    <mergeCell ref="Q44:Q46"/>
    <mergeCell ref="O47:O49"/>
    <mergeCell ref="P47:P49"/>
    <mergeCell ref="Q47:Q49"/>
    <mergeCell ref="G50:G52"/>
    <mergeCell ref="G53:G55"/>
    <mergeCell ref="G56:G58"/>
    <mergeCell ref="O50:O52"/>
    <mergeCell ref="O56:O58"/>
    <mergeCell ref="P56:P58"/>
    <mergeCell ref="Q56:Q58"/>
    <mergeCell ref="P50:P52"/>
    <mergeCell ref="Q50:Q52"/>
    <mergeCell ref="O53:O55"/>
    <mergeCell ref="P53:P55"/>
    <mergeCell ref="Q53:Q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DB finanziario - ORBIS</vt:lpstr>
      <vt:lpstr>Grafici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Sicari</dc:creator>
  <cp:keywords/>
  <dc:description/>
  <cp:lastModifiedBy>Sicari  Ines</cp:lastModifiedBy>
  <cp:revision/>
  <cp:lastPrinted>2026-02-07T18:46:32Z</cp:lastPrinted>
  <dcterms:created xsi:type="dcterms:W3CDTF">2015-06-05T18:17:20Z</dcterms:created>
  <dcterms:modified xsi:type="dcterms:W3CDTF">2026-02-08T15:28:54Z</dcterms:modified>
  <cp:category/>
  <cp:contentStatus/>
</cp:coreProperties>
</file>